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eb820ec064fc1c0/trf/processos_2026/passagens_aereas/"/>
    </mc:Choice>
  </mc:AlternateContent>
  <xr:revisionPtr revIDLastSave="94" documentId="13_ncr:1_{91CC473C-6052-4D23-89C8-DCDC6E5700A2}" xr6:coauthVersionLast="47" xr6:coauthVersionMax="47" xr10:uidLastSave="{F8C1E017-6F30-42E5-B4D8-793117932187}"/>
  <bookViews>
    <workbookView xWindow="19092" yWindow="-108" windowWidth="23256" windowHeight="12456" tabRatio="500" xr2:uid="{00000000-000D-0000-FFFF-FFFF00000000}"/>
  </bookViews>
  <sheets>
    <sheet name="Informações Gerais" sheetId="1" r:id="rId1"/>
    <sheet name="Resumo" sheetId="2" r:id="rId2"/>
    <sheet name="Preços coletados" sheetId="3" r:id="rId3"/>
    <sheet name="Listas" sheetId="4" state="hidden" r:id="rId4"/>
  </sheets>
  <definedNames>
    <definedName name="_xlnm._FilterDatabase" localSheetId="2" hidden="1">'Preços coletados'!$A$1:$H$293</definedName>
    <definedName name="_xlnm.Print_Titles" localSheetId="2">'Preços coletados'!$1:$1</definedName>
    <definedName name="_xlnm.Print_Titles" localSheetId="1">Resumo!$1:$5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9" i="3" l="1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2" i="3"/>
  <c r="B3" i="3"/>
  <c r="B4" i="3"/>
  <c r="B5" i="3"/>
  <c r="B6" i="3"/>
  <c r="B7" i="3"/>
  <c r="B8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M7" i="2" l="1"/>
  <c r="N7" i="2"/>
  <c r="O7" i="2"/>
  <c r="M8" i="2"/>
  <c r="N8" i="2"/>
  <c r="O8" i="2"/>
  <c r="M9" i="2"/>
  <c r="N9" i="2"/>
  <c r="O9" i="2"/>
  <c r="M10" i="2"/>
  <c r="N10" i="2"/>
  <c r="O10" i="2"/>
  <c r="M11" i="2"/>
  <c r="N11" i="2"/>
  <c r="O11" i="2"/>
  <c r="M12" i="2"/>
  <c r="N12" i="2"/>
  <c r="O12" i="2"/>
  <c r="M13" i="2"/>
  <c r="N13" i="2"/>
  <c r="O13" i="2"/>
  <c r="M14" i="2"/>
  <c r="N14" i="2"/>
  <c r="O14" i="2"/>
  <c r="M15" i="2"/>
  <c r="N15" i="2"/>
  <c r="O15" i="2"/>
  <c r="M16" i="2"/>
  <c r="N16" i="2"/>
  <c r="O16" i="2"/>
  <c r="M17" i="2"/>
  <c r="N17" i="2"/>
  <c r="O17" i="2"/>
  <c r="M18" i="2"/>
  <c r="N18" i="2"/>
  <c r="O18" i="2"/>
  <c r="M19" i="2"/>
  <c r="N19" i="2"/>
  <c r="O19" i="2"/>
  <c r="M20" i="2"/>
  <c r="N20" i="2"/>
  <c r="O20" i="2"/>
  <c r="M21" i="2"/>
  <c r="N21" i="2"/>
  <c r="O21" i="2"/>
  <c r="M22" i="2"/>
  <c r="N22" i="2"/>
  <c r="O22" i="2"/>
  <c r="M23" i="2"/>
  <c r="N23" i="2"/>
  <c r="O23" i="2"/>
  <c r="M24" i="2"/>
  <c r="N24" i="2"/>
  <c r="O24" i="2"/>
  <c r="M25" i="2"/>
  <c r="N25" i="2"/>
  <c r="O25" i="2"/>
  <c r="M26" i="2"/>
  <c r="N26" i="2"/>
  <c r="O26" i="2"/>
  <c r="M27" i="2"/>
  <c r="N27" i="2"/>
  <c r="O27" i="2"/>
  <c r="M28" i="2"/>
  <c r="N28" i="2"/>
  <c r="O28" i="2"/>
  <c r="M29" i="2"/>
  <c r="N29" i="2"/>
  <c r="O29" i="2"/>
  <c r="M30" i="2"/>
  <c r="N30" i="2"/>
  <c r="O30" i="2"/>
  <c r="M31" i="2"/>
  <c r="N31" i="2"/>
  <c r="O31" i="2"/>
  <c r="M32" i="2"/>
  <c r="N32" i="2"/>
  <c r="O32" i="2"/>
  <c r="M33" i="2"/>
  <c r="N33" i="2"/>
  <c r="O33" i="2"/>
  <c r="M34" i="2"/>
  <c r="N34" i="2"/>
  <c r="O34" i="2"/>
  <c r="M35" i="2"/>
  <c r="N35" i="2"/>
  <c r="O35" i="2"/>
  <c r="M36" i="2"/>
  <c r="N36" i="2"/>
  <c r="O36" i="2"/>
  <c r="M37" i="2"/>
  <c r="N37" i="2"/>
  <c r="O37" i="2"/>
  <c r="M38" i="2"/>
  <c r="N38" i="2"/>
  <c r="O38" i="2"/>
  <c r="M39" i="2"/>
  <c r="N39" i="2"/>
  <c r="O39" i="2"/>
  <c r="M40" i="2"/>
  <c r="N40" i="2"/>
  <c r="O40" i="2"/>
  <c r="M41" i="2"/>
  <c r="N41" i="2"/>
  <c r="O41" i="2"/>
  <c r="M42" i="2"/>
  <c r="N42" i="2"/>
  <c r="O42" i="2"/>
  <c r="M43" i="2"/>
  <c r="N43" i="2"/>
  <c r="O43" i="2"/>
  <c r="M44" i="2"/>
  <c r="N44" i="2"/>
  <c r="O44" i="2"/>
  <c r="M45" i="2"/>
  <c r="N45" i="2"/>
  <c r="O45" i="2"/>
  <c r="M46" i="2"/>
  <c r="N46" i="2"/>
  <c r="O46" i="2"/>
  <c r="M47" i="2"/>
  <c r="N47" i="2"/>
  <c r="O47" i="2"/>
  <c r="M48" i="2"/>
  <c r="N48" i="2"/>
  <c r="O48" i="2"/>
  <c r="M49" i="2"/>
  <c r="N49" i="2"/>
  <c r="O49" i="2"/>
  <c r="M50" i="2"/>
  <c r="N50" i="2"/>
  <c r="O50" i="2"/>
  <c r="M51" i="2"/>
  <c r="N51" i="2"/>
  <c r="O51" i="2"/>
  <c r="M52" i="2"/>
  <c r="N52" i="2"/>
  <c r="O52" i="2"/>
  <c r="M53" i="2"/>
  <c r="N53" i="2"/>
  <c r="O53" i="2"/>
  <c r="M54" i="2"/>
  <c r="N54" i="2"/>
  <c r="O54" i="2"/>
  <c r="M55" i="2"/>
  <c r="N55" i="2"/>
  <c r="O55" i="2"/>
  <c r="M6" i="2"/>
  <c r="N6" i="2"/>
  <c r="O6" i="2"/>
  <c r="B293" i="3" l="1"/>
  <c r="B292" i="3"/>
  <c r="B291" i="3"/>
  <c r="B290" i="3"/>
  <c r="B289" i="3"/>
  <c r="B288" i="3"/>
  <c r="B287" i="3"/>
  <c r="B286" i="3"/>
  <c r="B285" i="3"/>
  <c r="B284" i="3"/>
  <c r="B283" i="3"/>
  <c r="B282" i="3"/>
  <c r="B281" i="3"/>
  <c r="B280" i="3"/>
  <c r="B279" i="3"/>
  <c r="B278" i="3"/>
  <c r="B277" i="3"/>
  <c r="B276" i="3"/>
  <c r="B275" i="3"/>
  <c r="B274" i="3"/>
  <c r="B273" i="3"/>
  <c r="B272" i="3"/>
  <c r="B271" i="3"/>
  <c r="B270" i="3"/>
  <c r="B269" i="3"/>
  <c r="B268" i="3"/>
  <c r="B267" i="3"/>
  <c r="B266" i="3"/>
  <c r="B265" i="3"/>
  <c r="B264" i="3"/>
  <c r="B263" i="3"/>
  <c r="B262" i="3"/>
  <c r="B261" i="3"/>
  <c r="B260" i="3"/>
  <c r="B259" i="3"/>
  <c r="B258" i="3"/>
  <c r="B257" i="3"/>
  <c r="B256" i="3"/>
  <c r="B255" i="3"/>
  <c r="B254" i="3"/>
  <c r="B253" i="3"/>
  <c r="B252" i="3"/>
  <c r="B251" i="3"/>
  <c r="B250" i="3"/>
  <c r="B249" i="3"/>
  <c r="B248" i="3"/>
  <c r="B247" i="3"/>
  <c r="B246" i="3"/>
  <c r="B245" i="3"/>
  <c r="B244" i="3"/>
  <c r="B243" i="3"/>
  <c r="B242" i="3"/>
  <c r="B241" i="3"/>
  <c r="B240" i="3"/>
  <c r="B239" i="3"/>
  <c r="B238" i="3"/>
  <c r="B237" i="3"/>
  <c r="B236" i="3"/>
  <c r="B235" i="3"/>
  <c r="B234" i="3"/>
  <c r="B233" i="3"/>
  <c r="B232" i="3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L55" i="2"/>
  <c r="K55" i="2"/>
  <c r="J55" i="2"/>
  <c r="I55" i="2"/>
  <c r="H55" i="2"/>
  <c r="G55" i="2"/>
  <c r="F55" i="2"/>
  <c r="L54" i="2"/>
  <c r="K54" i="2"/>
  <c r="J54" i="2"/>
  <c r="I54" i="2"/>
  <c r="H54" i="2"/>
  <c r="G54" i="2"/>
  <c r="F54" i="2"/>
  <c r="L53" i="2"/>
  <c r="K53" i="2"/>
  <c r="J53" i="2"/>
  <c r="I53" i="2"/>
  <c r="H53" i="2"/>
  <c r="G53" i="2"/>
  <c r="F53" i="2"/>
  <c r="L52" i="2"/>
  <c r="K52" i="2"/>
  <c r="J52" i="2"/>
  <c r="I52" i="2"/>
  <c r="H52" i="2"/>
  <c r="G52" i="2"/>
  <c r="F52" i="2"/>
  <c r="L51" i="2"/>
  <c r="K51" i="2"/>
  <c r="J51" i="2"/>
  <c r="I51" i="2"/>
  <c r="H51" i="2"/>
  <c r="G51" i="2"/>
  <c r="F51" i="2"/>
  <c r="L50" i="2"/>
  <c r="K50" i="2"/>
  <c r="J50" i="2"/>
  <c r="I50" i="2"/>
  <c r="H50" i="2"/>
  <c r="G50" i="2"/>
  <c r="F50" i="2"/>
  <c r="L49" i="2"/>
  <c r="K49" i="2"/>
  <c r="J49" i="2"/>
  <c r="I49" i="2"/>
  <c r="H49" i="2"/>
  <c r="G49" i="2"/>
  <c r="F49" i="2"/>
  <c r="L48" i="2"/>
  <c r="K48" i="2"/>
  <c r="J48" i="2"/>
  <c r="I48" i="2"/>
  <c r="H48" i="2"/>
  <c r="G48" i="2"/>
  <c r="F48" i="2"/>
  <c r="L47" i="2"/>
  <c r="K47" i="2"/>
  <c r="J47" i="2"/>
  <c r="I47" i="2"/>
  <c r="H47" i="2"/>
  <c r="G47" i="2"/>
  <c r="F47" i="2"/>
  <c r="L46" i="2"/>
  <c r="K46" i="2"/>
  <c r="J46" i="2"/>
  <c r="I46" i="2"/>
  <c r="H46" i="2"/>
  <c r="G46" i="2"/>
  <c r="F46" i="2"/>
  <c r="L45" i="2"/>
  <c r="K45" i="2"/>
  <c r="J45" i="2"/>
  <c r="I45" i="2"/>
  <c r="H45" i="2"/>
  <c r="G45" i="2"/>
  <c r="F45" i="2"/>
  <c r="L44" i="2"/>
  <c r="K44" i="2"/>
  <c r="J44" i="2"/>
  <c r="I44" i="2"/>
  <c r="H44" i="2"/>
  <c r="G44" i="2"/>
  <c r="F44" i="2"/>
  <c r="L43" i="2"/>
  <c r="K43" i="2"/>
  <c r="J43" i="2"/>
  <c r="I43" i="2"/>
  <c r="H43" i="2"/>
  <c r="G43" i="2"/>
  <c r="F43" i="2"/>
  <c r="L42" i="2"/>
  <c r="K42" i="2"/>
  <c r="J42" i="2"/>
  <c r="I42" i="2"/>
  <c r="H42" i="2"/>
  <c r="G42" i="2"/>
  <c r="F42" i="2"/>
  <c r="L41" i="2"/>
  <c r="K41" i="2"/>
  <c r="J41" i="2"/>
  <c r="I41" i="2"/>
  <c r="H41" i="2"/>
  <c r="G41" i="2"/>
  <c r="F41" i="2"/>
  <c r="L40" i="2"/>
  <c r="K40" i="2"/>
  <c r="J40" i="2"/>
  <c r="I40" i="2"/>
  <c r="H40" i="2"/>
  <c r="G40" i="2"/>
  <c r="F40" i="2"/>
  <c r="L39" i="2"/>
  <c r="K39" i="2"/>
  <c r="J39" i="2"/>
  <c r="I39" i="2"/>
  <c r="H39" i="2"/>
  <c r="G39" i="2"/>
  <c r="F39" i="2"/>
  <c r="L38" i="2"/>
  <c r="K38" i="2"/>
  <c r="J38" i="2"/>
  <c r="I38" i="2"/>
  <c r="H38" i="2"/>
  <c r="G38" i="2"/>
  <c r="F38" i="2"/>
  <c r="L37" i="2"/>
  <c r="K37" i="2"/>
  <c r="J37" i="2"/>
  <c r="I37" i="2"/>
  <c r="H37" i="2"/>
  <c r="G37" i="2"/>
  <c r="F37" i="2"/>
  <c r="L36" i="2"/>
  <c r="K36" i="2"/>
  <c r="J36" i="2"/>
  <c r="I36" i="2"/>
  <c r="H36" i="2"/>
  <c r="G36" i="2"/>
  <c r="F36" i="2"/>
  <c r="L35" i="2"/>
  <c r="K35" i="2"/>
  <c r="J35" i="2"/>
  <c r="I35" i="2"/>
  <c r="H35" i="2"/>
  <c r="G35" i="2"/>
  <c r="F35" i="2"/>
  <c r="L34" i="2"/>
  <c r="K34" i="2"/>
  <c r="J34" i="2"/>
  <c r="I34" i="2"/>
  <c r="H34" i="2"/>
  <c r="G34" i="2"/>
  <c r="F34" i="2"/>
  <c r="L33" i="2"/>
  <c r="K33" i="2"/>
  <c r="J33" i="2"/>
  <c r="I33" i="2"/>
  <c r="H33" i="2"/>
  <c r="G33" i="2"/>
  <c r="F33" i="2"/>
  <c r="L32" i="2"/>
  <c r="K32" i="2"/>
  <c r="J32" i="2"/>
  <c r="I32" i="2"/>
  <c r="H32" i="2"/>
  <c r="G32" i="2"/>
  <c r="F32" i="2"/>
  <c r="L31" i="2"/>
  <c r="K31" i="2"/>
  <c r="J31" i="2"/>
  <c r="I31" i="2"/>
  <c r="H31" i="2"/>
  <c r="G31" i="2"/>
  <c r="F31" i="2"/>
  <c r="L30" i="2"/>
  <c r="K30" i="2"/>
  <c r="J30" i="2"/>
  <c r="I30" i="2"/>
  <c r="H30" i="2"/>
  <c r="G30" i="2"/>
  <c r="F30" i="2"/>
  <c r="L29" i="2"/>
  <c r="K29" i="2"/>
  <c r="J29" i="2"/>
  <c r="I29" i="2"/>
  <c r="H29" i="2"/>
  <c r="G29" i="2"/>
  <c r="F29" i="2"/>
  <c r="L28" i="2"/>
  <c r="K28" i="2"/>
  <c r="J28" i="2"/>
  <c r="I28" i="2"/>
  <c r="H28" i="2"/>
  <c r="G28" i="2"/>
  <c r="F28" i="2"/>
  <c r="L27" i="2"/>
  <c r="K27" i="2"/>
  <c r="J27" i="2"/>
  <c r="I27" i="2"/>
  <c r="H27" i="2"/>
  <c r="G27" i="2"/>
  <c r="F27" i="2"/>
  <c r="L26" i="2"/>
  <c r="L25" i="2"/>
  <c r="K25" i="2"/>
  <c r="J25" i="2"/>
  <c r="I25" i="2"/>
  <c r="H25" i="2"/>
  <c r="G25" i="2"/>
  <c r="F25" i="2"/>
  <c r="L24" i="2"/>
  <c r="K24" i="2"/>
  <c r="J24" i="2"/>
  <c r="I24" i="2"/>
  <c r="H24" i="2"/>
  <c r="G24" i="2"/>
  <c r="F24" i="2"/>
  <c r="L23" i="2"/>
  <c r="K23" i="2"/>
  <c r="J23" i="2"/>
  <c r="I23" i="2"/>
  <c r="H23" i="2"/>
  <c r="G23" i="2"/>
  <c r="F23" i="2"/>
  <c r="L22" i="2"/>
  <c r="K22" i="2"/>
  <c r="J22" i="2"/>
  <c r="I22" i="2"/>
  <c r="H22" i="2"/>
  <c r="G22" i="2"/>
  <c r="F22" i="2"/>
  <c r="L21" i="2"/>
  <c r="K21" i="2"/>
  <c r="J21" i="2"/>
  <c r="I21" i="2"/>
  <c r="H21" i="2"/>
  <c r="G21" i="2"/>
  <c r="F21" i="2"/>
  <c r="L20" i="2"/>
  <c r="K20" i="2"/>
  <c r="J20" i="2"/>
  <c r="I20" i="2"/>
  <c r="H20" i="2"/>
  <c r="G20" i="2"/>
  <c r="F20" i="2"/>
  <c r="L19" i="2"/>
  <c r="K19" i="2"/>
  <c r="J19" i="2"/>
  <c r="I19" i="2"/>
  <c r="H19" i="2"/>
  <c r="G19" i="2"/>
  <c r="F19" i="2"/>
  <c r="L18" i="2"/>
  <c r="K18" i="2"/>
  <c r="J18" i="2"/>
  <c r="I18" i="2"/>
  <c r="H18" i="2"/>
  <c r="G18" i="2"/>
  <c r="F18" i="2"/>
  <c r="L17" i="2"/>
  <c r="K17" i="2"/>
  <c r="J17" i="2"/>
  <c r="I17" i="2"/>
  <c r="H17" i="2"/>
  <c r="G17" i="2"/>
  <c r="F17" i="2"/>
  <c r="L16" i="2"/>
  <c r="K16" i="2"/>
  <c r="J16" i="2"/>
  <c r="I16" i="2"/>
  <c r="H16" i="2"/>
  <c r="G16" i="2"/>
  <c r="F16" i="2"/>
  <c r="L15" i="2"/>
  <c r="K15" i="2"/>
  <c r="J15" i="2"/>
  <c r="I15" i="2"/>
  <c r="H15" i="2"/>
  <c r="G15" i="2"/>
  <c r="F15" i="2"/>
  <c r="L14" i="2"/>
  <c r="K14" i="2"/>
  <c r="J14" i="2"/>
  <c r="I14" i="2"/>
  <c r="H14" i="2"/>
  <c r="G14" i="2"/>
  <c r="F14" i="2"/>
  <c r="L13" i="2"/>
  <c r="K13" i="2"/>
  <c r="J13" i="2"/>
  <c r="I13" i="2"/>
  <c r="G13" i="2"/>
  <c r="L12" i="2"/>
  <c r="K12" i="2"/>
  <c r="J12" i="2"/>
  <c r="I12" i="2"/>
  <c r="H12" i="2"/>
  <c r="G12" i="2"/>
  <c r="F12" i="2"/>
  <c r="L11" i="2"/>
  <c r="K11" i="2"/>
  <c r="J11" i="2"/>
  <c r="I11" i="2"/>
  <c r="G11" i="2"/>
  <c r="F11" i="2"/>
  <c r="L10" i="2"/>
  <c r="K10" i="2"/>
  <c r="L9" i="2"/>
  <c r="K9" i="2"/>
  <c r="J9" i="2"/>
  <c r="I9" i="2"/>
  <c r="H9" i="2"/>
  <c r="G9" i="2"/>
  <c r="F9" i="2"/>
  <c r="L8" i="2"/>
  <c r="K8" i="2"/>
  <c r="J8" i="2"/>
  <c r="I8" i="2"/>
  <c r="H8" i="2"/>
  <c r="G8" i="2"/>
  <c r="F8" i="2"/>
  <c r="L7" i="2"/>
  <c r="K7" i="2"/>
  <c r="J7" i="2"/>
  <c r="I7" i="2"/>
  <c r="H7" i="2"/>
  <c r="G7" i="2"/>
  <c r="F7" i="2"/>
  <c r="L6" i="2"/>
  <c r="K6" i="2"/>
  <c r="J6" i="2"/>
  <c r="I6" i="2"/>
  <c r="H6" i="2"/>
  <c r="G6" i="2"/>
  <c r="F6" i="2"/>
  <c r="R6" i="2" l="1"/>
  <c r="Q6" i="2"/>
  <c r="P6" i="2"/>
  <c r="P23" i="2"/>
  <c r="S23" i="2"/>
  <c r="Q23" i="2"/>
  <c r="R23" i="2"/>
  <c r="P11" i="2"/>
  <c r="S11" i="2"/>
  <c r="Q11" i="2"/>
  <c r="R11" i="2"/>
  <c r="P20" i="2"/>
  <c r="S20" i="2"/>
  <c r="Q20" i="2"/>
  <c r="R20" i="2"/>
  <c r="P50" i="2"/>
  <c r="S50" i="2"/>
  <c r="Q50" i="2"/>
  <c r="R50" i="2"/>
  <c r="P15" i="2"/>
  <c r="S15" i="2"/>
  <c r="Q15" i="2"/>
  <c r="R15" i="2"/>
  <c r="S33" i="2"/>
  <c r="Q33" i="2"/>
  <c r="P33" i="2"/>
  <c r="R33" i="2"/>
  <c r="P28" i="2"/>
  <c r="Q28" i="2"/>
  <c r="R28" i="2"/>
  <c r="S28" i="2"/>
  <c r="P40" i="2"/>
  <c r="Q40" i="2"/>
  <c r="R40" i="2"/>
  <c r="S40" i="2"/>
  <c r="P35" i="2"/>
  <c r="S35" i="2"/>
  <c r="Q35" i="2"/>
  <c r="R35" i="2"/>
  <c r="Q30" i="2"/>
  <c r="R30" i="2"/>
  <c r="S30" i="2"/>
  <c r="P30" i="2"/>
  <c r="Q42" i="2"/>
  <c r="S42" i="2"/>
  <c r="R42" i="2"/>
  <c r="P42" i="2"/>
  <c r="Q54" i="2"/>
  <c r="S54" i="2"/>
  <c r="P54" i="2"/>
  <c r="R54" i="2"/>
  <c r="P34" i="2"/>
  <c r="Q34" i="2"/>
  <c r="R34" i="2"/>
  <c r="S34" i="2"/>
  <c r="P41" i="2"/>
  <c r="Q41" i="2"/>
  <c r="R41" i="2"/>
  <c r="S41" i="2"/>
  <c r="P53" i="2"/>
  <c r="S53" i="2"/>
  <c r="Q53" i="2"/>
  <c r="R53" i="2"/>
  <c r="P10" i="2"/>
  <c r="Q10" i="2"/>
  <c r="R10" i="2"/>
  <c r="S10" i="2"/>
  <c r="P37" i="2"/>
  <c r="Q37" i="2"/>
  <c r="R37" i="2"/>
  <c r="S37" i="2"/>
  <c r="P49" i="2"/>
  <c r="Q49" i="2"/>
  <c r="R49" i="2"/>
  <c r="S49" i="2"/>
  <c r="P46" i="2"/>
  <c r="Q46" i="2"/>
  <c r="R46" i="2"/>
  <c r="S46" i="2"/>
  <c r="P29" i="2"/>
  <c r="S29" i="2"/>
  <c r="Q29" i="2"/>
  <c r="R29" i="2"/>
  <c r="Q18" i="2"/>
  <c r="R18" i="2"/>
  <c r="S18" i="2"/>
  <c r="P18" i="2"/>
  <c r="Q36" i="2"/>
  <c r="R36" i="2"/>
  <c r="S36" i="2"/>
  <c r="P36" i="2"/>
  <c r="P25" i="2"/>
  <c r="Q25" i="2"/>
  <c r="R25" i="2"/>
  <c r="S25" i="2"/>
  <c r="P43" i="2"/>
  <c r="Q43" i="2"/>
  <c r="R43" i="2"/>
  <c r="S43" i="2"/>
  <c r="P47" i="2"/>
  <c r="S47" i="2"/>
  <c r="Q47" i="2"/>
  <c r="R47" i="2"/>
  <c r="P19" i="2"/>
  <c r="Q19" i="2"/>
  <c r="R19" i="2"/>
  <c r="S19" i="2"/>
  <c r="S6" i="2"/>
  <c r="Q12" i="2"/>
  <c r="P12" i="2"/>
  <c r="R12" i="2"/>
  <c r="S12" i="2"/>
  <c r="P14" i="2"/>
  <c r="Q14" i="2"/>
  <c r="R14" i="2"/>
  <c r="S14" i="2"/>
  <c r="P26" i="2"/>
  <c r="S26" i="2"/>
  <c r="Q26" i="2"/>
  <c r="R26" i="2"/>
  <c r="P32" i="2"/>
  <c r="S32" i="2"/>
  <c r="Q32" i="2"/>
  <c r="R32" i="2"/>
  <c r="P44" i="2"/>
  <c r="S44" i="2"/>
  <c r="Q44" i="2"/>
  <c r="R44" i="2"/>
  <c r="P8" i="2"/>
  <c r="S8" i="2"/>
  <c r="Q8" i="2"/>
  <c r="R8" i="2"/>
  <c r="P16" i="2"/>
  <c r="Q16" i="2"/>
  <c r="R16" i="2"/>
  <c r="S16" i="2"/>
  <c r="R48" i="2"/>
  <c r="Q48" i="2"/>
  <c r="P48" i="2"/>
  <c r="S48" i="2"/>
  <c r="P31" i="2"/>
  <c r="Q31" i="2"/>
  <c r="R31" i="2"/>
  <c r="S31" i="2"/>
  <c r="P55" i="2"/>
  <c r="Q55" i="2"/>
  <c r="R55" i="2"/>
  <c r="S55" i="2"/>
  <c r="P38" i="2"/>
  <c r="S38" i="2"/>
  <c r="Q38" i="2"/>
  <c r="R38" i="2"/>
  <c r="P7" i="2"/>
  <c r="Q7" i="2"/>
  <c r="R7" i="2"/>
  <c r="S7" i="2"/>
  <c r="P13" i="2"/>
  <c r="Q13" i="2"/>
  <c r="R13" i="2"/>
  <c r="S13" i="2"/>
  <c r="Q45" i="2"/>
  <c r="P45" i="2"/>
  <c r="S45" i="2"/>
  <c r="R45" i="2"/>
  <c r="P22" i="2"/>
  <c r="Q22" i="2"/>
  <c r="R22" i="2"/>
  <c r="S22" i="2"/>
  <c r="P52" i="2"/>
  <c r="Q52" i="2"/>
  <c r="R52" i="2"/>
  <c r="S52" i="2"/>
  <c r="Q9" i="2"/>
  <c r="R9" i="2"/>
  <c r="S9" i="2"/>
  <c r="P9" i="2"/>
  <c r="P17" i="2"/>
  <c r="S17" i="2"/>
  <c r="Q17" i="2"/>
  <c r="R17" i="2"/>
  <c r="Q24" i="2"/>
  <c r="R24" i="2"/>
  <c r="S24" i="2"/>
  <c r="P24" i="2"/>
  <c r="P21" i="2"/>
  <c r="S21" i="2"/>
  <c r="Q21" i="2"/>
  <c r="R21" i="2"/>
  <c r="P27" i="2"/>
  <c r="Q27" i="2"/>
  <c r="R27" i="2"/>
  <c r="S27" i="2"/>
  <c r="P39" i="2"/>
  <c r="Q39" i="2"/>
  <c r="R39" i="2"/>
  <c r="S39" i="2"/>
  <c r="P51" i="2"/>
  <c r="Q51" i="2"/>
  <c r="S51" i="2"/>
  <c r="R51" i="2"/>
  <c r="T9" i="2" l="1"/>
  <c r="U9" i="2" s="1"/>
  <c r="V9" i="2" s="1"/>
  <c r="T42" i="2"/>
  <c r="U42" i="2" s="1"/>
  <c r="V42" i="2" s="1"/>
  <c r="T45" i="2"/>
  <c r="U45" i="2" s="1"/>
  <c r="V45" i="2" s="1"/>
  <c r="T55" i="2"/>
  <c r="U55" i="2" s="1"/>
  <c r="V55" i="2" s="1"/>
  <c r="T10" i="2"/>
  <c r="U10" i="2" s="1"/>
  <c r="V10" i="2" s="1"/>
  <c r="T7" i="2"/>
  <c r="U7" i="2" s="1"/>
  <c r="V7" i="2" s="1"/>
  <c r="T31" i="2"/>
  <c r="U31" i="2" s="1"/>
  <c r="V31" i="2" s="1"/>
  <c r="T8" i="2"/>
  <c r="U8" i="2" s="1"/>
  <c r="V8" i="2" s="1"/>
  <c r="T33" i="2"/>
  <c r="U33" i="2" s="1"/>
  <c r="V33" i="2" s="1"/>
  <c r="T44" i="2"/>
  <c r="U44" i="2" s="1"/>
  <c r="V44" i="2" s="1"/>
  <c r="T15" i="2"/>
  <c r="U15" i="2" s="1"/>
  <c r="V15" i="2" s="1"/>
  <c r="T20" i="2"/>
  <c r="U20" i="2" s="1"/>
  <c r="V20" i="2" s="1"/>
  <c r="T19" i="2"/>
  <c r="U19" i="2" s="1"/>
  <c r="V19" i="2" s="1"/>
  <c r="T12" i="2"/>
  <c r="U12" i="2" s="1"/>
  <c r="V12" i="2" s="1"/>
  <c r="T51" i="2"/>
  <c r="U51" i="2" s="1"/>
  <c r="V51" i="2" s="1"/>
  <c r="T28" i="2"/>
  <c r="U28" i="2" s="1"/>
  <c r="V28" i="2" s="1"/>
  <c r="T25" i="2"/>
  <c r="U25" i="2" s="1"/>
  <c r="V25" i="2" s="1"/>
  <c r="T24" i="2"/>
  <c r="U24" i="2" s="1"/>
  <c r="V24" i="2" s="1"/>
  <c r="T47" i="2"/>
  <c r="U47" i="2" s="1"/>
  <c r="V47" i="2" s="1"/>
  <c r="T11" i="2"/>
  <c r="U11" i="2" s="1"/>
  <c r="V11" i="2" s="1"/>
  <c r="T30" i="2"/>
  <c r="U30" i="2" s="1"/>
  <c r="V30" i="2" s="1"/>
  <c r="T13" i="2"/>
  <c r="U13" i="2" s="1"/>
  <c r="V13" i="2" s="1"/>
  <c r="T34" i="2"/>
  <c r="U34" i="2" s="1"/>
  <c r="V34" i="2" s="1"/>
  <c r="T50" i="2"/>
  <c r="U50" i="2" s="1"/>
  <c r="V50" i="2" s="1"/>
  <c r="T17" i="2"/>
  <c r="U17" i="2" s="1"/>
  <c r="V17" i="2" s="1"/>
  <c r="T6" i="2"/>
  <c r="U6" i="2" s="1"/>
  <c r="V6" i="2" s="1"/>
  <c r="T38" i="2"/>
  <c r="U38" i="2" s="1"/>
  <c r="V38" i="2" s="1"/>
  <c r="T37" i="2"/>
  <c r="U37" i="2" s="1"/>
  <c r="V37" i="2" s="1"/>
  <c r="T48" i="2"/>
  <c r="U48" i="2" s="1"/>
  <c r="V48" i="2" s="1"/>
  <c r="T53" i="2"/>
  <c r="U53" i="2" s="1"/>
  <c r="V53" i="2" s="1"/>
  <c r="T41" i="2"/>
  <c r="U41" i="2" s="1"/>
  <c r="V41" i="2" s="1"/>
  <c r="T23" i="2"/>
  <c r="U23" i="2" s="1"/>
  <c r="V23" i="2" s="1"/>
  <c r="T32" i="2"/>
  <c r="U32" i="2" s="1"/>
  <c r="V32" i="2" s="1"/>
  <c r="T27" i="2"/>
  <c r="U27" i="2" s="1"/>
  <c r="V27" i="2" s="1"/>
  <c r="T49" i="2"/>
  <c r="U49" i="2" s="1"/>
  <c r="V49" i="2" s="1"/>
  <c r="T46" i="2"/>
  <c r="U46" i="2" s="1"/>
  <c r="V46" i="2" s="1"/>
  <c r="T35" i="2"/>
  <c r="U35" i="2" s="1"/>
  <c r="V35" i="2" s="1"/>
  <c r="T40" i="2"/>
  <c r="U40" i="2" s="1"/>
  <c r="V40" i="2" s="1"/>
  <c r="T26" i="2"/>
  <c r="U26" i="2" s="1"/>
  <c r="V26" i="2" s="1"/>
  <c r="T54" i="2"/>
  <c r="U54" i="2" s="1"/>
  <c r="V54" i="2" s="1"/>
  <c r="T22" i="2"/>
  <c r="U22" i="2" s="1"/>
  <c r="V22" i="2" s="1"/>
  <c r="T36" i="2"/>
  <c r="U36" i="2" s="1"/>
  <c r="V36" i="2" s="1"/>
  <c r="T21" i="2"/>
  <c r="U21" i="2" s="1"/>
  <c r="V21" i="2" s="1"/>
  <c r="T16" i="2"/>
  <c r="U16" i="2" s="1"/>
  <c r="V16" i="2" s="1"/>
  <c r="T14" i="2"/>
  <c r="U14" i="2" s="1"/>
  <c r="V14" i="2" s="1"/>
  <c r="T39" i="2"/>
  <c r="U39" i="2" s="1"/>
  <c r="V39" i="2" s="1"/>
  <c r="T18" i="2"/>
  <c r="U18" i="2" s="1"/>
  <c r="V18" i="2" s="1"/>
  <c r="T52" i="2"/>
  <c r="U52" i="2" s="1"/>
  <c r="V52" i="2" s="1"/>
  <c r="T29" i="2"/>
  <c r="U29" i="2" s="1"/>
  <c r="V29" i="2" s="1"/>
  <c r="T43" i="2"/>
  <c r="U43" i="2" s="1"/>
  <c r="V43" i="2" s="1"/>
  <c r="U2" i="2" l="1"/>
</calcChain>
</file>

<file path=xl/sharedStrings.xml><?xml version="1.0" encoding="utf-8"?>
<sst xmlns="http://schemas.openxmlformats.org/spreadsheetml/2006/main" count="85" uniqueCount="65">
  <si>
    <t>Descrição do objeto a ser contratado</t>
  </si>
  <si>
    <t>Agenciamento de passagens aéreas nacionais e internacionais</t>
  </si>
  <si>
    <t>Número do processo</t>
  </si>
  <si>
    <t>0038937-42.2025.4.03.8000</t>
  </si>
  <si>
    <t>Servidores responsáveis pela cotação</t>
  </si>
  <si>
    <t>Rodolfo Blancato de Barros - RF 4160</t>
  </si>
  <si>
    <t>Data de finalização</t>
  </si>
  <si>
    <t>Método matemático aplicado para a definição do valor estimado</t>
  </si>
  <si>
    <t>Para a definição do valor estimado, foi utilizada a média ou a mediana dos descontos obtidos, a depender do coeficiente de variação (CV) da amostra, uma medida de dispersão dos dados obtida através da divisão do desvio padrão pela média. Para itens com CV menor ou igual a 25%, foi utilizada a média, e a mediana para os demais.</t>
  </si>
  <si>
    <t>Justificativa para a metodologia utilizada</t>
  </si>
  <si>
    <t>A metodologia utilizada tem o objetivo de propiciar uma análise crítica dos descontos obtidos utilizando-se o CV da amostra. A literatura técnica considera que um coeficiente de variação superior a 25% indica uma alta dispersão dos dados. Assim, para os itens com CV superior a 25%, foi utilizada a mediana para o cálculo do valor de referência, já que se trata de uma medida menos influenciada por valores extremos do que a média.</t>
  </si>
  <si>
    <t>Justificativa da escolha dos fornecedores</t>
  </si>
  <si>
    <t>Observações e anotações</t>
  </si>
  <si>
    <t>Resumo</t>
  </si>
  <si>
    <t>Desconto estimado</t>
  </si>
  <si>
    <t>Item</t>
  </si>
  <si>
    <t>Descrição</t>
  </si>
  <si>
    <t>Unidade</t>
  </si>
  <si>
    <t>Quantidade</t>
  </si>
  <si>
    <t>Preço 1</t>
  </si>
  <si>
    <t>Preço 2</t>
  </si>
  <si>
    <t>Preço 3</t>
  </si>
  <si>
    <t>Preço 4</t>
  </si>
  <si>
    <t>Preço 5</t>
  </si>
  <si>
    <t>Preço 6</t>
  </si>
  <si>
    <t>Preço 7</t>
  </si>
  <si>
    <t>Preço 8</t>
  </si>
  <si>
    <t>Preço 9</t>
  </si>
  <si>
    <t>Preço 10</t>
  </si>
  <si>
    <t>Média</t>
  </si>
  <si>
    <t>Mediana</t>
  </si>
  <si>
    <t>Menor</t>
  </si>
  <si>
    <t>Desvio Padrão</t>
  </si>
  <si>
    <t>CV</t>
  </si>
  <si>
    <t>Valor estimado</t>
  </si>
  <si>
    <t>Unitário</t>
  </si>
  <si>
    <t>Total</t>
  </si>
  <si>
    <t>Tipo de pesquisa</t>
  </si>
  <si>
    <t>Identificação</t>
  </si>
  <si>
    <t>Órgão / site / fornecedor</t>
  </si>
  <si>
    <t>Preço</t>
  </si>
  <si>
    <t>Fonte consultada</t>
  </si>
  <si>
    <t>Observações</t>
  </si>
  <si>
    <t>Contratações similares feitas pela Admnistração Pública (Art. 5º, II)</t>
  </si>
  <si>
    <t>Agência Reguladora dos Serviços de Saneamento Das Bacias Dos Rios Piracicaba, Capivari e Jundiaí (ARES-PCJ)</t>
  </si>
  <si>
    <t>Edital, termo de referência e contrato da aquisição</t>
  </si>
  <si>
    <t>Prefeitura Municipal de Camaçari</t>
  </si>
  <si>
    <t>Edital da contratação e PNCP</t>
  </si>
  <si>
    <t>Prefeitura Municipal de Anapu</t>
  </si>
  <si>
    <t>Prefeitura Municipal de Itabuna</t>
  </si>
  <si>
    <t>Edital e contrato da aquisição</t>
  </si>
  <si>
    <t>Município de Chapecó</t>
  </si>
  <si>
    <t>Edital e ARP da contratação</t>
  </si>
  <si>
    <t>Superior Tribunal de Justiça</t>
  </si>
  <si>
    <t>Tribunal Regional do Trabalho da 5ª Região</t>
  </si>
  <si>
    <t>Termo de referência e contrato da aquisição</t>
  </si>
  <si>
    <t>Sistemas oficiais de governo (Art. 5º, I)</t>
  </si>
  <si>
    <t>Mídia especializada (Art. 5º, III)</t>
  </si>
  <si>
    <t>Tabela de referência formalmente aprovada pelo Executivo Federal (Art. 5º, III)</t>
  </si>
  <si>
    <t>Sítios eletrônicos (Art. 5º, III)</t>
  </si>
  <si>
    <t>Pesquisa direta com fornecedores (Art. 5º, IV)</t>
  </si>
  <si>
    <t>Base nacional de notas fiscais (Art. 5º, V)</t>
  </si>
  <si>
    <t>Contratações de objetos idênticos, comercializados pela futura contratada (art. 7º, § 1º)</t>
  </si>
  <si>
    <t>Contratações de objetos similares, comercializados pela futura contratada (art. 7º, § 2º)</t>
  </si>
  <si>
    <t>Outro (especificado na observação)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</si>
</sst>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_-&quot;R$&quot;* #,##0.00_-;&quot;-R$&quot;* #,##0.00_-;_-&quot;R$&quot;* \-??_-;_-@_-"/>
    <numFmt numFmtId="165" formatCode="0.0%"/>
    <numFmt numFmtId="166" formatCode="[$R$-416]\ #,##0.00;[Red]\-[$R$-416]\ #,##0.00"/>
    <numFmt numFmtId="167" formatCode="_-* #,##0.00_-;\-* #,##0.00_-;_-* \-??_-;_-@_-"/>
    <numFmt numFmtId="168" formatCode="_-* #,##0_-;\-* #,##0_-;_-* \-??_-;_-@_-"/>
  </numFmts>
  <fonts count="7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D6DCE5"/>
        <bgColor rgb="FFDAE3F3"/>
      </patternFill>
    </fill>
    <fill>
      <patternFill patternType="solid">
        <fgColor rgb="FFDEEBF7"/>
        <bgColor rgb="FFDAE3F3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167" fontId="5" fillId="0" borderId="0" applyBorder="0" applyProtection="0"/>
    <xf numFmtId="164" fontId="5" fillId="0" borderId="0" applyBorder="0" applyProtection="0"/>
    <xf numFmtId="9" fontId="5" fillId="0" borderId="0" applyBorder="0" applyProtection="0"/>
    <xf numFmtId="0" fontId="2" fillId="0" borderId="0" applyBorder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5" fillId="0" borderId="0" xfId="2" applyBorder="1" applyAlignment="1" applyProtection="1">
      <alignment horizontal="center" vertical="center" wrapText="1"/>
    </xf>
    <xf numFmtId="165" fontId="5" fillId="0" borderId="0" xfId="3" applyNumberFormat="1" applyBorder="1" applyAlignment="1" applyProtection="1">
      <alignment horizontal="center" vertical="center" wrapText="1"/>
    </xf>
    <xf numFmtId="164" fontId="5" fillId="0" borderId="0" xfId="2" applyBorder="1" applyAlignment="1" applyProtection="1">
      <alignment horizontal="left" vertical="center"/>
    </xf>
    <xf numFmtId="0" fontId="3" fillId="0" borderId="0" xfId="0" applyFont="1"/>
    <xf numFmtId="0" fontId="3" fillId="0" borderId="2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1" fillId="0" borderId="0" xfId="2" applyFont="1" applyBorder="1" applyAlignment="1" applyProtection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8" fontId="5" fillId="0" borderId="1" xfId="1" applyNumberFormat="1" applyBorder="1" applyAlignment="1" applyProtection="1">
      <alignment horizontal="left" vertical="center"/>
    </xf>
    <xf numFmtId="164" fontId="3" fillId="0" borderId="0" xfId="0" applyNumberFormat="1" applyFont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4" fontId="0" fillId="0" borderId="0" xfId="0" applyNumberFormat="1" applyAlignment="1">
      <alignment horizontal="left" vertical="center"/>
    </xf>
    <xf numFmtId="0" fontId="0" fillId="0" borderId="4" xfId="0" applyBorder="1" applyAlignment="1">
      <alignment horizontal="left" vertical="center"/>
    </xf>
    <xf numFmtId="168" fontId="5" fillId="0" borderId="4" xfId="1" applyNumberFormat="1" applyBorder="1" applyAlignment="1" applyProtection="1">
      <alignment horizontal="left" vertical="center"/>
    </xf>
    <xf numFmtId="164" fontId="1" fillId="4" borderId="1" xfId="2" applyFont="1" applyFill="1" applyBorder="1" applyAlignment="1" applyProtection="1">
      <alignment horizontal="center" vertical="center"/>
    </xf>
    <xf numFmtId="0" fontId="2" fillId="0" borderId="1" xfId="4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4" applyFont="1" applyBorder="1" applyAlignment="1" applyProtection="1">
      <alignment vertical="center" wrapText="1"/>
    </xf>
    <xf numFmtId="0" fontId="4" fillId="0" borderId="1" xfId="4" applyFont="1" applyBorder="1" applyAlignment="1" applyProtection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10" fontId="5" fillId="0" borderId="1" xfId="3" applyNumberFormat="1" applyBorder="1" applyAlignment="1" applyProtection="1">
      <alignment horizontal="left" vertical="center"/>
    </xf>
    <xf numFmtId="165" fontId="5" fillId="3" borderId="1" xfId="3" applyNumberFormat="1" applyFill="1" applyBorder="1" applyAlignment="1" applyProtection="1">
      <alignment horizontal="left" vertical="center" wrapText="1"/>
    </xf>
    <xf numFmtId="10" fontId="5" fillId="5" borderId="1" xfId="3" applyNumberFormat="1" applyFill="1" applyBorder="1" applyAlignment="1" applyProtection="1">
      <alignment horizontal="left" vertical="center"/>
    </xf>
    <xf numFmtId="10" fontId="5" fillId="6" borderId="1" xfId="3" applyNumberFormat="1" applyFill="1" applyBorder="1" applyAlignment="1" applyProtection="1">
      <alignment horizontal="left" vertical="center"/>
    </xf>
    <xf numFmtId="10" fontId="5" fillId="0" borderId="1" xfId="3" applyNumberForma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4" borderId="1" xfId="2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1" xfId="2" applyFont="1" applyFill="1" applyBorder="1" applyAlignment="1" applyProtection="1">
      <alignment horizontal="center" vertical="center" wrapText="1"/>
    </xf>
    <xf numFmtId="165" fontId="1" fillId="3" borderId="1" xfId="3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5" fillId="0" borderId="1" xfId="3" applyNumberFormat="1" applyBorder="1" applyAlignment="1"/>
  </cellXfs>
  <cellStyles count="5">
    <cellStyle name="Hiperlink" xfId="4" builtinId="8"/>
    <cellStyle name="Moeda" xfId="2" builtinId="4"/>
    <cellStyle name="Normal" xfId="0" builtinId="0"/>
    <cellStyle name="Porcentagem" xfId="3" builtinId="5"/>
    <cellStyle name="Vírgula" xfId="1" builtinId="3"/>
  </cellStyles>
  <dxfs count="3">
    <dxf>
      <fill>
        <patternFill>
          <bgColor rgb="FFDAE3F3"/>
        </patternFill>
      </fill>
    </dxf>
    <dxf>
      <fill>
        <patternFill>
          <bgColor rgb="FFC5E0B4"/>
        </patternFill>
      </fill>
    </dxf>
    <dxf>
      <fill>
        <patternFill>
          <bgColor rgb="FFC5E0B4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DEEBF7"/>
      <rgbColor rgb="FF660066"/>
      <rgbColor rgb="FFFF8080"/>
      <rgbColor rgb="FF0563C1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0</xdr:row>
      <xdr:rowOff>57240</xdr:rowOff>
    </xdr:from>
    <xdr:to>
      <xdr:col>2</xdr:col>
      <xdr:colOff>948240</xdr:colOff>
      <xdr:row>6</xdr:row>
      <xdr:rowOff>4575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57240"/>
          <a:ext cx="3177360" cy="109224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1285920</xdr:colOff>
      <xdr:row>1</xdr:row>
      <xdr:rowOff>38160</xdr:rowOff>
    </xdr:from>
    <xdr:to>
      <xdr:col>2</xdr:col>
      <xdr:colOff>4664520</xdr:colOff>
      <xdr:row>5</xdr:row>
      <xdr:rowOff>140040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2280" y="228600"/>
          <a:ext cx="3378600" cy="86364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000000"/>
              </a:solidFill>
              <a:latin typeface="Calibri"/>
            </a:rPr>
            <a:t>Mapa Comparativo de Preços</a:t>
          </a:r>
          <a:endParaRPr lang="pt-BR" sz="24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C15"/>
  <sheetViews>
    <sheetView showGridLines="0" tabSelected="1" zoomScaleNormal="100" workbookViewId="0">
      <selection activeCell="C8" sqref="C8"/>
    </sheetView>
  </sheetViews>
  <sheetFormatPr defaultColWidth="8.5703125" defaultRowHeight="15"/>
  <cols>
    <col min="1" max="1" width="1.7109375" customWidth="1"/>
    <col min="2" max="2" width="30.7109375" style="1" customWidth="1"/>
    <col min="3" max="3" width="70.7109375" customWidth="1"/>
  </cols>
  <sheetData>
    <row r="8" spans="2:3" s="1" customFormat="1" ht="30">
      <c r="B8" s="21" t="s">
        <v>0</v>
      </c>
      <c r="C8" s="22" t="s">
        <v>1</v>
      </c>
    </row>
    <row r="9" spans="2:3" s="1" customFormat="1">
      <c r="B9" s="21" t="s">
        <v>2</v>
      </c>
      <c r="C9" s="27" t="s">
        <v>3</v>
      </c>
    </row>
    <row r="10" spans="2:3" s="1" customFormat="1" ht="30">
      <c r="B10" s="21" t="s">
        <v>4</v>
      </c>
      <c r="C10" s="22" t="s">
        <v>5</v>
      </c>
    </row>
    <row r="11" spans="2:3" s="1" customFormat="1">
      <c r="B11" s="21" t="s">
        <v>6</v>
      </c>
      <c r="C11" s="28">
        <v>46162</v>
      </c>
    </row>
    <row r="12" spans="2:3" s="1" customFormat="1" ht="75">
      <c r="B12" s="21" t="s">
        <v>7</v>
      </c>
      <c r="C12" s="22" t="s">
        <v>8</v>
      </c>
    </row>
    <row r="13" spans="2:3" s="1" customFormat="1" ht="90">
      <c r="B13" s="21" t="s">
        <v>9</v>
      </c>
      <c r="C13" s="22" t="s">
        <v>10</v>
      </c>
    </row>
    <row r="14" spans="2:3" s="1" customFormat="1" ht="30">
      <c r="B14" s="21" t="s">
        <v>11</v>
      </c>
      <c r="C14" s="22"/>
    </row>
    <row r="15" spans="2:3" s="1" customFormat="1">
      <c r="B15" s="2" t="s">
        <v>12</v>
      </c>
      <c r="C15" s="29"/>
    </row>
  </sheetData>
  <pageMargins left="0.51180555555555496" right="0.51180555555555496" top="0.78749999999999998" bottom="0.78749999999999998" header="0.51180555555555496" footer="0.51180555555555496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H55"/>
  <sheetViews>
    <sheetView showGridLines="0" zoomScaleNormal="100" workbookViewId="0">
      <pane xSplit="2" ySplit="5" topLeftCell="C6" activePane="bottomRight" state="frozen"/>
      <selection pane="bottomRight" activeCell="C6" sqref="C6"/>
      <selection pane="bottomLeft" activeCell="A6" sqref="A6"/>
      <selection pane="topRight" activeCell="P1" sqref="P1"/>
    </sheetView>
  </sheetViews>
  <sheetFormatPr defaultColWidth="9.140625" defaultRowHeight="15" outlineLevelCol="1"/>
  <cols>
    <col min="1" max="1" width="1.7109375" style="3" customWidth="1"/>
    <col min="2" max="2" width="11.28515625" style="4" customWidth="1"/>
    <col min="3" max="3" width="18" style="5" bestFit="1" customWidth="1"/>
    <col min="4" max="4" width="8.5703125" style="3" bestFit="1" customWidth="1"/>
    <col min="5" max="5" width="12" style="3" customWidth="1"/>
    <col min="6" max="15" width="16" style="6" hidden="1" customWidth="1" outlineLevel="1"/>
    <col min="16" max="16" width="12.140625" style="7" customWidth="1" collapsed="1"/>
    <col min="17" max="17" width="13.140625" style="8" customWidth="1"/>
    <col min="18" max="18" width="12.140625" style="8" customWidth="1"/>
    <col min="19" max="19" width="14.5703125" style="8" customWidth="1"/>
    <col min="20" max="20" width="11.5703125" style="9" customWidth="1"/>
    <col min="21" max="21" width="12.7109375" style="10" bestFit="1" customWidth="1"/>
    <col min="22" max="22" width="13.5703125" style="10" bestFit="1" customWidth="1"/>
    <col min="23" max="1022" width="9.140625" style="3"/>
    <col min="1023" max="1023" width="11.5703125" customWidth="1"/>
  </cols>
  <sheetData>
    <row r="1" spans="2:24" ht="5.0999999999999996" customHeight="1"/>
    <row r="2" spans="2:24" ht="21">
      <c r="B2" s="11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49" t="s">
        <v>14</v>
      </c>
      <c r="R2" s="49"/>
      <c r="S2" s="49"/>
      <c r="T2" s="49"/>
      <c r="U2" s="53">
        <f>SUM(V6:V9)</f>
        <v>0.1744</v>
      </c>
      <c r="V2" s="53"/>
    </row>
    <row r="3" spans="2:24" ht="15" customHeight="1"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9"/>
      <c r="Q3" s="50"/>
      <c r="R3" s="50"/>
      <c r="S3" s="50"/>
      <c r="T3" s="50"/>
      <c r="U3" s="20"/>
      <c r="V3" s="15"/>
    </row>
    <row r="4" spans="2:24" ht="15" customHeight="1">
      <c r="B4" s="49" t="s">
        <v>15</v>
      </c>
      <c r="C4" s="51" t="s">
        <v>16</v>
      </c>
      <c r="D4" s="49" t="s">
        <v>17</v>
      </c>
      <c r="E4" s="51" t="s">
        <v>18</v>
      </c>
      <c r="F4" s="52" t="s">
        <v>19</v>
      </c>
      <c r="G4" s="52" t="s">
        <v>20</v>
      </c>
      <c r="H4" s="52" t="s">
        <v>21</v>
      </c>
      <c r="I4" s="52" t="s">
        <v>22</v>
      </c>
      <c r="J4" s="52" t="s">
        <v>23</v>
      </c>
      <c r="K4" s="52" t="s">
        <v>24</v>
      </c>
      <c r="L4" s="52" t="s">
        <v>25</v>
      </c>
      <c r="M4" s="43" t="s">
        <v>26</v>
      </c>
      <c r="N4" s="43" t="s">
        <v>27</v>
      </c>
      <c r="O4" s="43" t="s">
        <v>28</v>
      </c>
      <c r="P4" s="46" t="s">
        <v>29</v>
      </c>
      <c r="Q4" s="47" t="s">
        <v>30</v>
      </c>
      <c r="R4" s="47" t="s">
        <v>31</v>
      </c>
      <c r="S4" s="47" t="s">
        <v>32</v>
      </c>
      <c r="T4" s="48" t="s">
        <v>33</v>
      </c>
      <c r="U4" s="45" t="s">
        <v>34</v>
      </c>
      <c r="V4" s="45"/>
    </row>
    <row r="5" spans="2:24">
      <c r="B5" s="49"/>
      <c r="C5" s="51"/>
      <c r="D5" s="49"/>
      <c r="E5" s="51"/>
      <c r="F5" s="52"/>
      <c r="G5" s="52"/>
      <c r="H5" s="52"/>
      <c r="I5" s="52"/>
      <c r="J5" s="52"/>
      <c r="K5" s="52"/>
      <c r="L5" s="52"/>
      <c r="M5" s="44"/>
      <c r="N5" s="44"/>
      <c r="O5" s="44"/>
      <c r="P5" s="46"/>
      <c r="Q5" s="47"/>
      <c r="R5" s="47"/>
      <c r="S5" s="47"/>
      <c r="T5" s="48"/>
      <c r="U5" s="26" t="s">
        <v>35</v>
      </c>
      <c r="V5" s="26" t="s">
        <v>36</v>
      </c>
    </row>
    <row r="6" spans="2:24" ht="60">
      <c r="B6" s="17">
        <v>1</v>
      </c>
      <c r="C6" s="16" t="s">
        <v>1</v>
      </c>
      <c r="D6" s="17" t="s">
        <v>17</v>
      </c>
      <c r="E6" s="18">
        <v>1</v>
      </c>
      <c r="F6" s="41">
        <f>IF(SUMIFS('Preços coletados'!$F:$F, 'Preços coletados'!$A:$A, Resumo!$B6, 'Preços coletados'!$D:$D, Resumo!F$4)=0, "", SUMIFS('Preços coletados'!$F:$F, 'Preços coletados'!$A:$A, Resumo!$B6, 'Preços coletados'!$D:$D, Resumo!F$4))</f>
        <v>9.1999999999999998E-2</v>
      </c>
      <c r="G6" s="41">
        <f>IF(SUMIFS('Preços coletados'!$F:$F, 'Preços coletados'!$A:$A, Resumo!$B6, 'Preços coletados'!$D:$D, Resumo!G$4)=0, "", SUMIFS('Preços coletados'!$F:$F, 'Preços coletados'!$A:$A, Resumo!$B6, 'Preços coletados'!$D:$D, Resumo!G$4))</f>
        <v>0.25</v>
      </c>
      <c r="H6" s="41">
        <f>IF(SUMIFS('Preços coletados'!$F:$F, 'Preços coletados'!$A:$A, Resumo!$B6, 'Preços coletados'!$D:$D, Resumo!H$4)=0, "", SUMIFS('Preços coletados'!$F:$F, 'Preços coletados'!$A:$A, Resumo!$B6, 'Preços coletados'!$D:$D, Resumo!H$4))</f>
        <v>4.1000000000000002E-2</v>
      </c>
      <c r="I6" s="41">
        <f>IF(SUMIFS('Preços coletados'!$F:$F, 'Preços coletados'!$A:$A, Resumo!$B6, 'Preços coletados'!$D:$D, Resumo!I$4)=0, "", SUMIFS('Preços coletados'!$F:$F, 'Preços coletados'!$A:$A, Resumo!$B6, 'Preços coletados'!$D:$D, Resumo!I$4))</f>
        <v>0.1744</v>
      </c>
      <c r="J6" s="41">
        <f>IF(SUMIFS('Preços coletados'!$F:$F, 'Preços coletados'!$A:$A, Resumo!$B6, 'Preços coletados'!$D:$D, Resumo!J$4)=0, "", SUMIFS('Preços coletados'!$F:$F, 'Preços coletados'!$A:$A, Resumo!$B6, 'Preços coletados'!$D:$D, Resumo!J$4))</f>
        <v>0.26</v>
      </c>
      <c r="K6" s="41">
        <f>IF(SUMIFS('Preços coletados'!$F:$F, 'Preços coletados'!$A:$A, Resumo!$B6, 'Preços coletados'!$D:$D, Resumo!K$4)=0, "", SUMIFS('Preços coletados'!$F:$F, 'Preços coletados'!$A:$A, Resumo!$B6, 'Preços coletados'!$D:$D, Resumo!K$4))</f>
        <v>1.29E-2</v>
      </c>
      <c r="L6" s="41">
        <f>IF(SUMIFS('Preços coletados'!$F:$F, 'Preços coletados'!$A:$A, Resumo!$B6, 'Preços coletados'!$D:$D, Resumo!L$4)=0, "", SUMIFS('Preços coletados'!$F:$F, 'Preços coletados'!$A:$A, Resumo!$B6, 'Preços coletados'!$D:$D, Resumo!L$4))</f>
        <v>0.23</v>
      </c>
      <c r="M6" s="41" t="str">
        <f>IF(SUMIFS('Preços coletados'!$F:$F, 'Preços coletados'!$A:$A, Resumo!$B6, 'Preços coletados'!$D:$D, Resumo!M$4)=0, "", SUMIFS('Preços coletados'!$F:$F, 'Preços coletados'!$A:$A, Resumo!$B6, 'Preços coletados'!$D:$D, Resumo!M$4))</f>
        <v/>
      </c>
      <c r="N6" s="41" t="str">
        <f>IF(SUMIFS('Preços coletados'!$F:$F, 'Preços coletados'!$A:$A, Resumo!$B6, 'Preços coletados'!$D:$D, Resumo!N$4)=0, "", SUMIFS('Preços coletados'!$F:$F, 'Preços coletados'!$A:$A, Resumo!$B6, 'Preços coletados'!$D:$D, Resumo!N$4))</f>
        <v/>
      </c>
      <c r="O6" s="41" t="str">
        <f>IF(SUMIFS('Preços coletados'!$F:$F, 'Preços coletados'!$A:$A, Resumo!$B6, 'Preços coletados'!$D:$D, Resumo!O$4)=0, "", SUMIFS('Preços coletados'!$F:$F, 'Preços coletados'!$A:$A, Resumo!$B6, 'Preços coletados'!$D:$D, Resumo!O$4))</f>
        <v/>
      </c>
      <c r="P6" s="40">
        <f>IFERROR(ROUND(AVERAGE(F6:O6), 4), "")</f>
        <v>0.1515</v>
      </c>
      <c r="Q6" s="40">
        <f>IFERROR(ROUND(MEDIAN(F6:O6), 4), "")</f>
        <v>0.1744</v>
      </c>
      <c r="R6" s="40">
        <f>IFERROR(ROUND(MIN(F6:O6), 4), "")</f>
        <v>1.29E-2</v>
      </c>
      <c r="S6" s="40">
        <f t="shared" ref="S6:S37" si="0">IFERROR(_xlfn.STDEV.S(F6:O6), "")</f>
        <v>0.10256836280071475</v>
      </c>
      <c r="T6" s="39">
        <f>IFERROR(S6/P6, "")</f>
        <v>0.67701889637435486</v>
      </c>
      <c r="U6" s="38">
        <f>IFERROR(IF(T6&gt;0.25, Q6, P6), "")</f>
        <v>0.1744</v>
      </c>
      <c r="V6" s="38">
        <f t="shared" ref="V6:V37" si="1">IFERROR(U6*E6, "")</f>
        <v>0.1744</v>
      </c>
      <c r="W6" s="23"/>
    </row>
    <row r="7" spans="2:24">
      <c r="B7" s="17">
        <v>2</v>
      </c>
      <c r="C7" s="16"/>
      <c r="D7" s="17"/>
      <c r="E7" s="18"/>
      <c r="F7" s="41" t="str">
        <f>IF(SUMIFS('Preços coletados'!$F:$F, 'Preços coletados'!$A:$A, Resumo!$B7, 'Preços coletados'!$D:$D, Resumo!F$4)=0, "", SUMIFS('Preços coletados'!$F:$F, 'Preços coletados'!$A:$A, Resumo!$B7, 'Preços coletados'!$D:$D, Resumo!F$4))</f>
        <v/>
      </c>
      <c r="G7" s="41" t="str">
        <f>IF(SUMIFS('Preços coletados'!$F:$F, 'Preços coletados'!$A:$A, Resumo!$B7, 'Preços coletados'!$D:$D, Resumo!G$4)=0, "", SUMIFS('Preços coletados'!$F:$F, 'Preços coletados'!$A:$A, Resumo!$B7, 'Preços coletados'!$D:$D, Resumo!G$4))</f>
        <v/>
      </c>
      <c r="H7" s="41" t="str">
        <f>IF(SUMIFS('Preços coletados'!$F:$F, 'Preços coletados'!$A:$A, Resumo!$B7, 'Preços coletados'!$D:$D, Resumo!H$4)=0, "", SUMIFS('Preços coletados'!$F:$F, 'Preços coletados'!$A:$A, Resumo!$B7, 'Preços coletados'!$D:$D, Resumo!H$4))</f>
        <v/>
      </c>
      <c r="I7" s="41" t="str">
        <f>IF(SUMIFS('Preços coletados'!$F:$F, 'Preços coletados'!$A:$A, Resumo!$B7, 'Preços coletados'!$D:$D, Resumo!I$4)=0, "", SUMIFS('Preços coletados'!$F:$F, 'Preços coletados'!$A:$A, Resumo!$B7, 'Preços coletados'!$D:$D, Resumo!I$4))</f>
        <v/>
      </c>
      <c r="J7" s="41" t="str">
        <f>IF(SUMIFS('Preços coletados'!$F:$F, 'Preços coletados'!$A:$A, Resumo!$B7, 'Preços coletados'!$D:$D, Resumo!J$4)=0, "", SUMIFS('Preços coletados'!$F:$F, 'Preços coletados'!$A:$A, Resumo!$B7, 'Preços coletados'!$D:$D, Resumo!J$4))</f>
        <v/>
      </c>
      <c r="K7" s="41" t="str">
        <f>IF(SUMIFS('Preços coletados'!$F:$F, 'Preços coletados'!$A:$A, Resumo!$B7, 'Preços coletados'!$D:$D, Resumo!K$4)=0, "", SUMIFS('Preços coletados'!$F:$F, 'Preços coletados'!$A:$A, Resumo!$B7, 'Preços coletados'!$D:$D, Resumo!K$4))</f>
        <v/>
      </c>
      <c r="L7" s="41" t="str">
        <f>IF(SUMIFS('Preços coletados'!$F:$F, 'Preços coletados'!$A:$A, Resumo!$B7, 'Preços coletados'!$D:$D, Resumo!L$4)=0, "", SUMIFS('Preços coletados'!$F:$F, 'Preços coletados'!$A:$A, Resumo!$B7, 'Preços coletados'!$D:$D, Resumo!L$4))</f>
        <v/>
      </c>
      <c r="M7" s="41" t="str">
        <f>IF(SUMIFS('Preços coletados'!$F:$F, 'Preços coletados'!$A:$A, Resumo!$B7, 'Preços coletados'!$D:$D, Resumo!M$4)=0, "", SUMIFS('Preços coletados'!$F:$F, 'Preços coletados'!$A:$A, Resumo!$B7, 'Preços coletados'!$D:$D, Resumo!M$4))</f>
        <v/>
      </c>
      <c r="N7" s="41" t="str">
        <f>IF(SUMIFS('Preços coletados'!$F:$F, 'Preços coletados'!$A:$A, Resumo!$B7, 'Preços coletados'!$D:$D, Resumo!N$4)=0, "", SUMIFS('Preços coletados'!$F:$F, 'Preços coletados'!$A:$A, Resumo!$B7, 'Preços coletados'!$D:$D, Resumo!N$4))</f>
        <v/>
      </c>
      <c r="O7" s="41" t="str">
        <f>IF(SUMIFS('Preços coletados'!$F:$F, 'Preços coletados'!$A:$A, Resumo!$B7, 'Preços coletados'!$D:$D, Resumo!O$4)=0, "", SUMIFS('Preços coletados'!$F:$F, 'Preços coletados'!$A:$A, Resumo!$B7, 'Preços coletados'!$D:$D, Resumo!O$4))</f>
        <v/>
      </c>
      <c r="P7" s="40" t="str">
        <f t="shared" ref="P7:P37" si="2">IFERROR(ROUND(AVERAGE(F7:O7), 2), "")</f>
        <v/>
      </c>
      <c r="Q7" s="40" t="str">
        <f t="shared" ref="Q7:Q37" si="3">IFERROR(ROUND(MEDIAN(F7:O7), 2), "")</f>
        <v/>
      </c>
      <c r="R7" s="40">
        <f t="shared" ref="R7:R37" si="4">IFERROR(ROUND(MIN(F7:O7), 2), "")</f>
        <v>0</v>
      </c>
      <c r="S7" s="40" t="str">
        <f t="shared" si="0"/>
        <v/>
      </c>
      <c r="T7" s="39" t="str">
        <f t="shared" ref="T7:T55" si="5">IFERROR(S7/P7, "")</f>
        <v/>
      </c>
      <c r="U7" s="38" t="str">
        <f t="shared" ref="U7:U55" si="6">IFERROR(IF(T7&gt;0.25, Q7, P7), "")</f>
        <v/>
      </c>
      <c r="V7" s="38" t="str">
        <f t="shared" si="1"/>
        <v/>
      </c>
      <c r="W7" s="23"/>
      <c r="X7" s="23"/>
    </row>
    <row r="8" spans="2:24">
      <c r="B8" s="24">
        <v>3</v>
      </c>
      <c r="D8" s="24"/>
      <c r="E8" s="25"/>
      <c r="F8" s="41" t="str">
        <f>IF(SUMIFS('Preços coletados'!$F:$F, 'Preços coletados'!$A:$A, Resumo!$B8, 'Preços coletados'!$D:$D, Resumo!F$4)=0, "", SUMIFS('Preços coletados'!$F:$F, 'Preços coletados'!$A:$A, Resumo!$B8, 'Preços coletados'!$D:$D, Resumo!F$4))</f>
        <v/>
      </c>
      <c r="G8" s="41" t="str">
        <f>IF(SUMIFS('Preços coletados'!$F:$F, 'Preços coletados'!$A:$A, Resumo!$B8, 'Preços coletados'!$D:$D, Resumo!G$4)=0, "", SUMIFS('Preços coletados'!$F:$F, 'Preços coletados'!$A:$A, Resumo!$B8, 'Preços coletados'!$D:$D, Resumo!G$4))</f>
        <v/>
      </c>
      <c r="H8" s="41" t="str">
        <f>IF(SUMIFS('Preços coletados'!$F:$F, 'Preços coletados'!$A:$A, Resumo!$B8, 'Preços coletados'!$D:$D, Resumo!H$4)=0, "", SUMIFS('Preços coletados'!$F:$F, 'Preços coletados'!$A:$A, Resumo!$B8, 'Preços coletados'!$D:$D, Resumo!H$4))</f>
        <v/>
      </c>
      <c r="I8" s="41" t="str">
        <f>IF(SUMIFS('Preços coletados'!$F:$F, 'Preços coletados'!$A:$A, Resumo!$B8, 'Preços coletados'!$D:$D, Resumo!I$4)=0, "", SUMIFS('Preços coletados'!$F:$F, 'Preços coletados'!$A:$A, Resumo!$B8, 'Preços coletados'!$D:$D, Resumo!I$4))</f>
        <v/>
      </c>
      <c r="J8" s="41" t="str">
        <f>IF(SUMIFS('Preços coletados'!$F:$F, 'Preços coletados'!$A:$A, Resumo!$B8, 'Preços coletados'!$D:$D, Resumo!J$4)=0, "", SUMIFS('Preços coletados'!$F:$F, 'Preços coletados'!$A:$A, Resumo!$B8, 'Preços coletados'!$D:$D, Resumo!J$4))</f>
        <v/>
      </c>
      <c r="K8" s="41" t="str">
        <f>IF(SUMIFS('Preços coletados'!$F:$F, 'Preços coletados'!$A:$A, Resumo!$B8, 'Preços coletados'!$D:$D, Resumo!K$4)=0, "", SUMIFS('Preços coletados'!$F:$F, 'Preços coletados'!$A:$A, Resumo!$B8, 'Preços coletados'!$D:$D, Resumo!K$4))</f>
        <v/>
      </c>
      <c r="L8" s="41" t="str">
        <f>IF(SUMIFS('Preços coletados'!$F:$F, 'Preços coletados'!$A:$A, Resumo!$B8, 'Preços coletados'!$D:$D, Resumo!L$4)=0, "", SUMIFS('Preços coletados'!$F:$F, 'Preços coletados'!$A:$A, Resumo!$B8, 'Preços coletados'!$D:$D, Resumo!L$4))</f>
        <v/>
      </c>
      <c r="M8" s="41" t="str">
        <f>IF(SUMIFS('Preços coletados'!$F:$F, 'Preços coletados'!$A:$A, Resumo!$B8, 'Preços coletados'!$D:$D, Resumo!M$4)=0, "", SUMIFS('Preços coletados'!$F:$F, 'Preços coletados'!$A:$A, Resumo!$B8, 'Preços coletados'!$D:$D, Resumo!M$4))</f>
        <v/>
      </c>
      <c r="N8" s="41" t="str">
        <f>IF(SUMIFS('Preços coletados'!$F:$F, 'Preços coletados'!$A:$A, Resumo!$B8, 'Preços coletados'!$D:$D, Resumo!N$4)=0, "", SUMIFS('Preços coletados'!$F:$F, 'Preços coletados'!$A:$A, Resumo!$B8, 'Preços coletados'!$D:$D, Resumo!N$4))</f>
        <v/>
      </c>
      <c r="O8" s="41" t="str">
        <f>IF(SUMIFS('Preços coletados'!$F:$F, 'Preços coletados'!$A:$A, Resumo!$B8, 'Preços coletados'!$D:$D, Resumo!O$4)=0, "", SUMIFS('Preços coletados'!$F:$F, 'Preços coletados'!$A:$A, Resumo!$B8, 'Preços coletados'!$D:$D, Resumo!O$4))</f>
        <v/>
      </c>
      <c r="P8" s="40" t="str">
        <f t="shared" si="2"/>
        <v/>
      </c>
      <c r="Q8" s="40" t="str">
        <f t="shared" si="3"/>
        <v/>
      </c>
      <c r="R8" s="40">
        <f t="shared" si="4"/>
        <v>0</v>
      </c>
      <c r="S8" s="40" t="str">
        <f t="shared" si="0"/>
        <v/>
      </c>
      <c r="T8" s="39" t="str">
        <f t="shared" si="5"/>
        <v/>
      </c>
      <c r="U8" s="38" t="str">
        <f t="shared" si="6"/>
        <v/>
      </c>
      <c r="V8" s="38" t="str">
        <f t="shared" si="1"/>
        <v/>
      </c>
      <c r="W8" s="23"/>
    </row>
    <row r="9" spans="2:24">
      <c r="B9" s="17">
        <v>4</v>
      </c>
      <c r="C9" s="17"/>
      <c r="D9" s="17"/>
      <c r="E9" s="18"/>
      <c r="F9" s="41" t="str">
        <f>IF(SUMIFS('Preços coletados'!$F:$F, 'Preços coletados'!$A:$A, Resumo!$B9, 'Preços coletados'!$D:$D, Resumo!F$4)=0, "", SUMIFS('Preços coletados'!$F:$F, 'Preços coletados'!$A:$A, Resumo!$B9, 'Preços coletados'!$D:$D, Resumo!F$4))</f>
        <v/>
      </c>
      <c r="G9" s="41" t="str">
        <f>IF(SUMIFS('Preços coletados'!$F:$F, 'Preços coletados'!$A:$A, Resumo!$B9, 'Preços coletados'!$D:$D, Resumo!G$4)=0, "", SUMIFS('Preços coletados'!$F:$F, 'Preços coletados'!$A:$A, Resumo!$B9, 'Preços coletados'!$D:$D, Resumo!G$4))</f>
        <v/>
      </c>
      <c r="H9" s="41" t="str">
        <f>IF(SUMIFS('Preços coletados'!$F:$F, 'Preços coletados'!$A:$A, Resumo!$B9, 'Preços coletados'!$D:$D, Resumo!H$4)=0, "", SUMIFS('Preços coletados'!$F:$F, 'Preços coletados'!$A:$A, Resumo!$B9, 'Preços coletados'!$D:$D, Resumo!H$4))</f>
        <v/>
      </c>
      <c r="I9" s="41" t="str">
        <f>IF(SUMIFS('Preços coletados'!$F:$F, 'Preços coletados'!$A:$A, Resumo!$B9, 'Preços coletados'!$D:$D, Resumo!I$4)=0, "", SUMIFS('Preços coletados'!$F:$F, 'Preços coletados'!$A:$A, Resumo!$B9, 'Preços coletados'!$D:$D, Resumo!I$4))</f>
        <v/>
      </c>
      <c r="J9" s="41" t="str">
        <f>IF(SUMIFS('Preços coletados'!$F:$F, 'Preços coletados'!$A:$A, Resumo!$B9, 'Preços coletados'!$D:$D, Resumo!J$4)=0, "", SUMIFS('Preços coletados'!$F:$F, 'Preços coletados'!$A:$A, Resumo!$B9, 'Preços coletados'!$D:$D, Resumo!J$4))</f>
        <v/>
      </c>
      <c r="K9" s="41" t="str">
        <f>IF(SUMIFS('Preços coletados'!$F:$F, 'Preços coletados'!$A:$A, Resumo!$B9, 'Preços coletados'!$D:$D, Resumo!K$4)=0, "", SUMIFS('Preços coletados'!$F:$F, 'Preços coletados'!$A:$A, Resumo!$B9, 'Preços coletados'!$D:$D, Resumo!K$4))</f>
        <v/>
      </c>
      <c r="L9" s="41" t="str">
        <f>IF(SUMIFS('Preços coletados'!$F:$F, 'Preços coletados'!$A:$A, Resumo!$B9, 'Preços coletados'!$D:$D, Resumo!L$4)=0, "", SUMIFS('Preços coletados'!$F:$F, 'Preços coletados'!$A:$A, Resumo!$B9, 'Preços coletados'!$D:$D, Resumo!L$4))</f>
        <v/>
      </c>
      <c r="M9" s="41" t="str">
        <f>IF(SUMIFS('Preços coletados'!$F:$F, 'Preços coletados'!$A:$A, Resumo!$B9, 'Preços coletados'!$D:$D, Resumo!M$4)=0, "", SUMIFS('Preços coletados'!$F:$F, 'Preços coletados'!$A:$A, Resumo!$B9, 'Preços coletados'!$D:$D, Resumo!M$4))</f>
        <v/>
      </c>
      <c r="N9" s="41" t="str">
        <f>IF(SUMIFS('Preços coletados'!$F:$F, 'Preços coletados'!$A:$A, Resumo!$B9, 'Preços coletados'!$D:$D, Resumo!N$4)=0, "", SUMIFS('Preços coletados'!$F:$F, 'Preços coletados'!$A:$A, Resumo!$B9, 'Preços coletados'!$D:$D, Resumo!N$4))</f>
        <v/>
      </c>
      <c r="O9" s="41" t="str">
        <f>IF(SUMIFS('Preços coletados'!$F:$F, 'Preços coletados'!$A:$A, Resumo!$B9, 'Preços coletados'!$D:$D, Resumo!O$4)=0, "", SUMIFS('Preços coletados'!$F:$F, 'Preços coletados'!$A:$A, Resumo!$B9, 'Preços coletados'!$D:$D, Resumo!O$4))</f>
        <v/>
      </c>
      <c r="P9" s="40" t="str">
        <f t="shared" si="2"/>
        <v/>
      </c>
      <c r="Q9" s="40" t="str">
        <f t="shared" si="3"/>
        <v/>
      </c>
      <c r="R9" s="40">
        <f t="shared" si="4"/>
        <v>0</v>
      </c>
      <c r="S9" s="40" t="str">
        <f t="shared" si="0"/>
        <v/>
      </c>
      <c r="T9" s="39" t="str">
        <f t="shared" si="5"/>
        <v/>
      </c>
      <c r="U9" s="38" t="str">
        <f t="shared" si="6"/>
        <v/>
      </c>
      <c r="V9" s="38" t="str">
        <f t="shared" si="1"/>
        <v/>
      </c>
      <c r="W9" s="23"/>
    </row>
    <row r="10" spans="2:24">
      <c r="B10" s="17">
        <v>5</v>
      </c>
      <c r="C10" s="17"/>
      <c r="D10" s="17"/>
      <c r="E10" s="18"/>
      <c r="F10" s="41"/>
      <c r="G10" s="41"/>
      <c r="H10" s="41"/>
      <c r="I10" s="41"/>
      <c r="J10" s="41"/>
      <c r="K10" s="41" t="str">
        <f>IF(SUMIFS('Preços coletados'!$F:$F, 'Preços coletados'!$A:$A, Resumo!$B10, 'Preços coletados'!$D:$D, Resumo!K$4)=0, "", SUMIFS('Preços coletados'!$F:$F, 'Preços coletados'!$A:$A, Resumo!$B10, 'Preços coletados'!$D:$D, Resumo!K$4))</f>
        <v/>
      </c>
      <c r="L10" s="41" t="str">
        <f>IF(SUMIFS('Preços coletados'!$F:$F, 'Preços coletados'!$A:$A, Resumo!$B10, 'Preços coletados'!$D:$D, Resumo!L$4)=0, "", SUMIFS('Preços coletados'!$F:$F, 'Preços coletados'!$A:$A, Resumo!$B10, 'Preços coletados'!$D:$D, Resumo!L$4))</f>
        <v/>
      </c>
      <c r="M10" s="41" t="str">
        <f>IF(SUMIFS('Preços coletados'!$F:$F, 'Preços coletados'!$A:$A, Resumo!$B10, 'Preços coletados'!$D:$D, Resumo!M$4)=0, "", SUMIFS('Preços coletados'!$F:$F, 'Preços coletados'!$A:$A, Resumo!$B10, 'Preços coletados'!$D:$D, Resumo!M$4))</f>
        <v/>
      </c>
      <c r="N10" s="41" t="str">
        <f>IF(SUMIFS('Preços coletados'!$F:$F, 'Preços coletados'!$A:$A, Resumo!$B10, 'Preços coletados'!$D:$D, Resumo!N$4)=0, "", SUMIFS('Preços coletados'!$F:$F, 'Preços coletados'!$A:$A, Resumo!$B10, 'Preços coletados'!$D:$D, Resumo!N$4))</f>
        <v/>
      </c>
      <c r="O10" s="41" t="str">
        <f>IF(SUMIFS('Preços coletados'!$F:$F, 'Preços coletados'!$A:$A, Resumo!$B10, 'Preços coletados'!$D:$D, Resumo!O$4)=0, "", SUMIFS('Preços coletados'!$F:$F, 'Preços coletados'!$A:$A, Resumo!$B10, 'Preços coletados'!$D:$D, Resumo!O$4))</f>
        <v/>
      </c>
      <c r="P10" s="40" t="str">
        <f t="shared" si="2"/>
        <v/>
      </c>
      <c r="Q10" s="40" t="str">
        <f t="shared" si="3"/>
        <v/>
      </c>
      <c r="R10" s="40">
        <f t="shared" si="4"/>
        <v>0</v>
      </c>
      <c r="S10" s="40" t="str">
        <f t="shared" si="0"/>
        <v/>
      </c>
      <c r="T10" s="39" t="str">
        <f t="shared" si="5"/>
        <v/>
      </c>
      <c r="U10" s="38" t="str">
        <f t="shared" si="6"/>
        <v/>
      </c>
      <c r="V10" s="38" t="str">
        <f t="shared" si="1"/>
        <v/>
      </c>
    </row>
    <row r="11" spans="2:24">
      <c r="B11" s="17">
        <v>6</v>
      </c>
      <c r="C11" s="17"/>
      <c r="D11" s="17"/>
      <c r="E11" s="18"/>
      <c r="F11" s="41" t="str">
        <f>IF(SUMIFS('Preços coletados'!$F:$F, 'Preços coletados'!$A:$A, Resumo!$B11, 'Preços coletados'!$D:$D, Resumo!F$4)=0, "", SUMIFS('Preços coletados'!$F:$F, 'Preços coletados'!$A:$A, Resumo!$B11, 'Preços coletados'!$D:$D, Resumo!F$4))</f>
        <v/>
      </c>
      <c r="G11" s="41" t="str">
        <f>IF(SUMIFS('Preços coletados'!$F:$F, 'Preços coletados'!$A:$A, Resumo!$B11, 'Preços coletados'!$D:$D, Resumo!G$4)=0, "", SUMIFS('Preços coletados'!$F:$F, 'Preços coletados'!$A:$A, Resumo!$B11, 'Preços coletados'!$D:$D, Resumo!G$4))</f>
        <v/>
      </c>
      <c r="H11" s="41"/>
      <c r="I11" s="41" t="str">
        <f>IF(SUMIFS('Preços coletados'!$F:$F, 'Preços coletados'!$A:$A, Resumo!$B11, 'Preços coletados'!$D:$D, Resumo!I$4)=0, "", SUMIFS('Preços coletados'!$F:$F, 'Preços coletados'!$A:$A, Resumo!$B11, 'Preços coletados'!$D:$D, Resumo!I$4))</f>
        <v/>
      </c>
      <c r="J11" s="41" t="str">
        <f>IF(SUMIFS('Preços coletados'!$F:$F, 'Preços coletados'!$A:$A, Resumo!$B11, 'Preços coletados'!$D:$D, Resumo!J$4)=0, "", SUMIFS('Preços coletados'!$F:$F, 'Preços coletados'!$A:$A, Resumo!$B11, 'Preços coletados'!$D:$D, Resumo!J$4))</f>
        <v/>
      </c>
      <c r="K11" s="41" t="str">
        <f>IF(SUMIFS('Preços coletados'!$F:$F, 'Preços coletados'!$A:$A, Resumo!$B11, 'Preços coletados'!$D:$D, Resumo!K$4)=0, "", SUMIFS('Preços coletados'!$F:$F, 'Preços coletados'!$A:$A, Resumo!$B11, 'Preços coletados'!$D:$D, Resumo!K$4))</f>
        <v/>
      </c>
      <c r="L11" s="41" t="str">
        <f>IF(SUMIFS('Preços coletados'!$F:$F, 'Preços coletados'!$A:$A, Resumo!$B11, 'Preços coletados'!$D:$D, Resumo!L$4)=0, "", SUMIFS('Preços coletados'!$F:$F, 'Preços coletados'!$A:$A, Resumo!$B11, 'Preços coletados'!$D:$D, Resumo!L$4))</f>
        <v/>
      </c>
      <c r="M11" s="41" t="str">
        <f>IF(SUMIFS('Preços coletados'!$F:$F, 'Preços coletados'!$A:$A, Resumo!$B11, 'Preços coletados'!$D:$D, Resumo!M$4)=0, "", SUMIFS('Preços coletados'!$F:$F, 'Preços coletados'!$A:$A, Resumo!$B11, 'Preços coletados'!$D:$D, Resumo!M$4))</f>
        <v/>
      </c>
      <c r="N11" s="41" t="str">
        <f>IF(SUMIFS('Preços coletados'!$F:$F, 'Preços coletados'!$A:$A, Resumo!$B11, 'Preços coletados'!$D:$D, Resumo!N$4)=0, "", SUMIFS('Preços coletados'!$F:$F, 'Preços coletados'!$A:$A, Resumo!$B11, 'Preços coletados'!$D:$D, Resumo!N$4))</f>
        <v/>
      </c>
      <c r="O11" s="41" t="str">
        <f>IF(SUMIFS('Preços coletados'!$F:$F, 'Preços coletados'!$A:$A, Resumo!$B11, 'Preços coletados'!$D:$D, Resumo!O$4)=0, "", SUMIFS('Preços coletados'!$F:$F, 'Preços coletados'!$A:$A, Resumo!$B11, 'Preços coletados'!$D:$D, Resumo!O$4))</f>
        <v/>
      </c>
      <c r="P11" s="40" t="str">
        <f t="shared" si="2"/>
        <v/>
      </c>
      <c r="Q11" s="40" t="str">
        <f t="shared" si="3"/>
        <v/>
      </c>
      <c r="R11" s="40">
        <f t="shared" si="4"/>
        <v>0</v>
      </c>
      <c r="S11" s="40" t="str">
        <f t="shared" si="0"/>
        <v/>
      </c>
      <c r="T11" s="39" t="str">
        <f t="shared" si="5"/>
        <v/>
      </c>
      <c r="U11" s="38" t="str">
        <f t="shared" si="6"/>
        <v/>
      </c>
      <c r="V11" s="38" t="str">
        <f t="shared" si="1"/>
        <v/>
      </c>
    </row>
    <row r="12" spans="2:24">
      <c r="B12" s="17">
        <v>7</v>
      </c>
      <c r="C12" s="17"/>
      <c r="D12" s="17"/>
      <c r="E12" s="18"/>
      <c r="F12" s="41" t="str">
        <f>IF(SUMIFS('Preços coletados'!$F:$F, 'Preços coletados'!$A:$A, Resumo!$B12, 'Preços coletados'!$D:$D, Resumo!F$4)=0, "", SUMIFS('Preços coletados'!$F:$F, 'Preços coletados'!$A:$A, Resumo!$B12, 'Preços coletados'!$D:$D, Resumo!F$4))</f>
        <v/>
      </c>
      <c r="G12" s="41" t="str">
        <f>IF(SUMIFS('Preços coletados'!$F:$F, 'Preços coletados'!$A:$A, Resumo!$B12, 'Preços coletados'!$D:$D, Resumo!G$4)=0, "", SUMIFS('Preços coletados'!$F:$F, 'Preços coletados'!$A:$A, Resumo!$B12, 'Preços coletados'!$D:$D, Resumo!G$4))</f>
        <v/>
      </c>
      <c r="H12" s="41" t="str">
        <f>IF(SUMIFS('Preços coletados'!$F:$F, 'Preços coletados'!$A:$A, Resumo!$B12, 'Preços coletados'!$D:$D, Resumo!H$4)=0, "", SUMIFS('Preços coletados'!$F:$F, 'Preços coletados'!$A:$A, Resumo!$B12, 'Preços coletados'!$D:$D, Resumo!H$4))</f>
        <v/>
      </c>
      <c r="I12" s="41" t="str">
        <f>IF(SUMIFS('Preços coletados'!$F:$F, 'Preços coletados'!$A:$A, Resumo!$B12, 'Preços coletados'!$D:$D, Resumo!I$4)=0, "", SUMIFS('Preços coletados'!$F:$F, 'Preços coletados'!$A:$A, Resumo!$B12, 'Preços coletados'!$D:$D, Resumo!I$4))</f>
        <v/>
      </c>
      <c r="J12" s="41" t="str">
        <f>IF(SUMIFS('Preços coletados'!$F:$F, 'Preços coletados'!$A:$A, Resumo!$B12, 'Preços coletados'!$D:$D, Resumo!J$4)=0, "", SUMIFS('Preços coletados'!$F:$F, 'Preços coletados'!$A:$A, Resumo!$B12, 'Preços coletados'!$D:$D, Resumo!J$4))</f>
        <v/>
      </c>
      <c r="K12" s="41" t="str">
        <f>IF(SUMIFS('Preços coletados'!$F:$F, 'Preços coletados'!$A:$A, Resumo!$B12, 'Preços coletados'!$D:$D, Resumo!K$4)=0, "", SUMIFS('Preços coletados'!$F:$F, 'Preços coletados'!$A:$A, Resumo!$B12, 'Preços coletados'!$D:$D, Resumo!K$4))</f>
        <v/>
      </c>
      <c r="L12" s="41" t="str">
        <f>IF(SUMIFS('Preços coletados'!$F:$F, 'Preços coletados'!$A:$A, Resumo!$B12, 'Preços coletados'!$D:$D, Resumo!L$4)=0, "", SUMIFS('Preços coletados'!$F:$F, 'Preços coletados'!$A:$A, Resumo!$B12, 'Preços coletados'!$D:$D, Resumo!L$4))</f>
        <v/>
      </c>
      <c r="M12" s="41" t="str">
        <f>IF(SUMIFS('Preços coletados'!$F:$F, 'Preços coletados'!$A:$A, Resumo!$B12, 'Preços coletados'!$D:$D, Resumo!M$4)=0, "", SUMIFS('Preços coletados'!$F:$F, 'Preços coletados'!$A:$A, Resumo!$B12, 'Preços coletados'!$D:$D, Resumo!M$4))</f>
        <v/>
      </c>
      <c r="N12" s="41" t="str">
        <f>IF(SUMIFS('Preços coletados'!$F:$F, 'Preços coletados'!$A:$A, Resumo!$B12, 'Preços coletados'!$D:$D, Resumo!N$4)=0, "", SUMIFS('Preços coletados'!$F:$F, 'Preços coletados'!$A:$A, Resumo!$B12, 'Preços coletados'!$D:$D, Resumo!N$4))</f>
        <v/>
      </c>
      <c r="O12" s="41" t="str">
        <f>IF(SUMIFS('Preços coletados'!$F:$F, 'Preços coletados'!$A:$A, Resumo!$B12, 'Preços coletados'!$D:$D, Resumo!O$4)=0, "", SUMIFS('Preços coletados'!$F:$F, 'Preços coletados'!$A:$A, Resumo!$B12, 'Preços coletados'!$D:$D, Resumo!O$4))</f>
        <v/>
      </c>
      <c r="P12" s="40" t="str">
        <f t="shared" si="2"/>
        <v/>
      </c>
      <c r="Q12" s="40" t="str">
        <f t="shared" si="3"/>
        <v/>
      </c>
      <c r="R12" s="40">
        <f t="shared" si="4"/>
        <v>0</v>
      </c>
      <c r="S12" s="40" t="str">
        <f t="shared" si="0"/>
        <v/>
      </c>
      <c r="T12" s="39" t="str">
        <f t="shared" si="5"/>
        <v/>
      </c>
      <c r="U12" s="38" t="str">
        <f t="shared" si="6"/>
        <v/>
      </c>
      <c r="V12" s="38" t="str">
        <f t="shared" si="1"/>
        <v/>
      </c>
    </row>
    <row r="13" spans="2:24">
      <c r="B13" s="17">
        <v>8</v>
      </c>
      <c r="C13" s="16"/>
      <c r="D13" s="17"/>
      <c r="E13" s="18"/>
      <c r="F13" s="41"/>
      <c r="G13" s="41" t="str">
        <f>IF(SUMIFS('Preços coletados'!$F:$F, 'Preços coletados'!$A:$A, Resumo!$B13, 'Preços coletados'!$D:$D, Resumo!G$4)=0, "", SUMIFS('Preços coletados'!$F:$F, 'Preços coletados'!$A:$A, Resumo!$B13, 'Preços coletados'!$D:$D, Resumo!G$4))</f>
        <v/>
      </c>
      <c r="H13" s="41"/>
      <c r="I13" s="41" t="str">
        <f>IF(SUMIFS('Preços coletados'!$F:$F, 'Preços coletados'!$A:$A, Resumo!$B13, 'Preços coletados'!$D:$D, Resumo!I$4)=0, "", SUMIFS('Preços coletados'!$F:$F, 'Preços coletados'!$A:$A, Resumo!$B13, 'Preços coletados'!$D:$D, Resumo!I$4))</f>
        <v/>
      </c>
      <c r="J13" s="41" t="str">
        <f>IF(SUMIFS('Preços coletados'!$F:$F, 'Preços coletados'!$A:$A, Resumo!$B13, 'Preços coletados'!$D:$D, Resumo!J$4)=0, "", SUMIFS('Preços coletados'!$F:$F, 'Preços coletados'!$A:$A, Resumo!$B13, 'Preços coletados'!$D:$D, Resumo!J$4))</f>
        <v/>
      </c>
      <c r="K13" s="41" t="str">
        <f>IF(SUMIFS('Preços coletados'!$F:$F, 'Preços coletados'!$A:$A, Resumo!$B13, 'Preços coletados'!$D:$D, Resumo!K$4)=0, "", SUMIFS('Preços coletados'!$F:$F, 'Preços coletados'!$A:$A, Resumo!$B13, 'Preços coletados'!$D:$D, Resumo!K$4))</f>
        <v/>
      </c>
      <c r="L13" s="41" t="str">
        <f>IF(SUMIFS('Preços coletados'!$F:$F, 'Preços coletados'!$A:$A, Resumo!$B13, 'Preços coletados'!$D:$D, Resumo!L$4)=0, "", SUMIFS('Preços coletados'!$F:$F, 'Preços coletados'!$A:$A, Resumo!$B13, 'Preços coletados'!$D:$D, Resumo!L$4))</f>
        <v/>
      </c>
      <c r="M13" s="41" t="str">
        <f>IF(SUMIFS('Preços coletados'!$F:$F, 'Preços coletados'!$A:$A, Resumo!$B13, 'Preços coletados'!$D:$D, Resumo!M$4)=0, "", SUMIFS('Preços coletados'!$F:$F, 'Preços coletados'!$A:$A, Resumo!$B13, 'Preços coletados'!$D:$D, Resumo!M$4))</f>
        <v/>
      </c>
      <c r="N13" s="41" t="str">
        <f>IF(SUMIFS('Preços coletados'!$F:$F, 'Preços coletados'!$A:$A, Resumo!$B13, 'Preços coletados'!$D:$D, Resumo!N$4)=0, "", SUMIFS('Preços coletados'!$F:$F, 'Preços coletados'!$A:$A, Resumo!$B13, 'Preços coletados'!$D:$D, Resumo!N$4))</f>
        <v/>
      </c>
      <c r="O13" s="41" t="str">
        <f>IF(SUMIFS('Preços coletados'!$F:$F, 'Preços coletados'!$A:$A, Resumo!$B13, 'Preços coletados'!$D:$D, Resumo!O$4)=0, "", SUMIFS('Preços coletados'!$F:$F, 'Preços coletados'!$A:$A, Resumo!$B13, 'Preços coletados'!$D:$D, Resumo!O$4))</f>
        <v/>
      </c>
      <c r="P13" s="40" t="str">
        <f t="shared" si="2"/>
        <v/>
      </c>
      <c r="Q13" s="40" t="str">
        <f t="shared" si="3"/>
        <v/>
      </c>
      <c r="R13" s="40">
        <f t="shared" si="4"/>
        <v>0</v>
      </c>
      <c r="S13" s="40" t="str">
        <f t="shared" si="0"/>
        <v/>
      </c>
      <c r="T13" s="39" t="str">
        <f t="shared" si="5"/>
        <v/>
      </c>
      <c r="U13" s="38" t="str">
        <f t="shared" si="6"/>
        <v/>
      </c>
      <c r="V13" s="38" t="str">
        <f t="shared" si="1"/>
        <v/>
      </c>
    </row>
    <row r="14" spans="2:24">
      <c r="B14" s="17">
        <v>9</v>
      </c>
      <c r="C14" s="16"/>
      <c r="D14" s="17"/>
      <c r="E14" s="18"/>
      <c r="F14" s="41" t="str">
        <f>IF(SUMIFS('Preços coletados'!$F:$F, 'Preços coletados'!$A:$A, Resumo!$B14, 'Preços coletados'!$D:$D, Resumo!F$4)=0, "", SUMIFS('Preços coletados'!$F:$F, 'Preços coletados'!$A:$A, Resumo!$B14, 'Preços coletados'!$D:$D, Resumo!F$4))</f>
        <v/>
      </c>
      <c r="G14" s="41" t="str">
        <f>IF(SUMIFS('Preços coletados'!$F:$F, 'Preços coletados'!$A:$A, Resumo!$B14, 'Preços coletados'!$D:$D, Resumo!G$4)=0, "", SUMIFS('Preços coletados'!$F:$F, 'Preços coletados'!$A:$A, Resumo!$B14, 'Preços coletados'!$D:$D, Resumo!G$4))</f>
        <v/>
      </c>
      <c r="H14" s="41" t="str">
        <f>IF(SUMIFS('Preços coletados'!$F:$F, 'Preços coletados'!$A:$A, Resumo!$B14, 'Preços coletados'!$D:$D, Resumo!H$4)=0, "", SUMIFS('Preços coletados'!$F:$F, 'Preços coletados'!$A:$A, Resumo!$B14, 'Preços coletados'!$D:$D, Resumo!H$4))</f>
        <v/>
      </c>
      <c r="I14" s="41" t="str">
        <f>IF(SUMIFS('Preços coletados'!$F:$F, 'Preços coletados'!$A:$A, Resumo!$B14, 'Preços coletados'!$D:$D, Resumo!I$4)=0, "", SUMIFS('Preços coletados'!$F:$F, 'Preços coletados'!$A:$A, Resumo!$B14, 'Preços coletados'!$D:$D, Resumo!I$4))</f>
        <v/>
      </c>
      <c r="J14" s="41" t="str">
        <f>IF(SUMIFS('Preços coletados'!$F:$F, 'Preços coletados'!$A:$A, Resumo!$B14, 'Preços coletados'!$D:$D, Resumo!J$4)=0, "", SUMIFS('Preços coletados'!$F:$F, 'Preços coletados'!$A:$A, Resumo!$B14, 'Preços coletados'!$D:$D, Resumo!J$4))</f>
        <v/>
      </c>
      <c r="K14" s="41" t="str">
        <f>IF(SUMIFS('Preços coletados'!$F:$F, 'Preços coletados'!$A:$A, Resumo!$B14, 'Preços coletados'!$D:$D, Resumo!K$4)=0, "", SUMIFS('Preços coletados'!$F:$F, 'Preços coletados'!$A:$A, Resumo!$B14, 'Preços coletados'!$D:$D, Resumo!K$4))</f>
        <v/>
      </c>
      <c r="L14" s="41" t="str">
        <f>IF(SUMIFS('Preços coletados'!$F:$F, 'Preços coletados'!$A:$A, Resumo!$B14, 'Preços coletados'!$D:$D, Resumo!L$4)=0, "", SUMIFS('Preços coletados'!$F:$F, 'Preços coletados'!$A:$A, Resumo!$B14, 'Preços coletados'!$D:$D, Resumo!L$4))</f>
        <v/>
      </c>
      <c r="M14" s="41" t="str">
        <f>IF(SUMIFS('Preços coletados'!$F:$F, 'Preços coletados'!$A:$A, Resumo!$B14, 'Preços coletados'!$D:$D, Resumo!M$4)=0, "", SUMIFS('Preços coletados'!$F:$F, 'Preços coletados'!$A:$A, Resumo!$B14, 'Preços coletados'!$D:$D, Resumo!M$4))</f>
        <v/>
      </c>
      <c r="N14" s="41" t="str">
        <f>IF(SUMIFS('Preços coletados'!$F:$F, 'Preços coletados'!$A:$A, Resumo!$B14, 'Preços coletados'!$D:$D, Resumo!N$4)=0, "", SUMIFS('Preços coletados'!$F:$F, 'Preços coletados'!$A:$A, Resumo!$B14, 'Preços coletados'!$D:$D, Resumo!N$4))</f>
        <v/>
      </c>
      <c r="O14" s="41" t="str">
        <f>IF(SUMIFS('Preços coletados'!$F:$F, 'Preços coletados'!$A:$A, Resumo!$B14, 'Preços coletados'!$D:$D, Resumo!O$4)=0, "", SUMIFS('Preços coletados'!$F:$F, 'Preços coletados'!$A:$A, Resumo!$B14, 'Preços coletados'!$D:$D, Resumo!O$4))</f>
        <v/>
      </c>
      <c r="P14" s="40" t="str">
        <f t="shared" si="2"/>
        <v/>
      </c>
      <c r="Q14" s="40" t="str">
        <f t="shared" si="3"/>
        <v/>
      </c>
      <c r="R14" s="40">
        <f t="shared" si="4"/>
        <v>0</v>
      </c>
      <c r="S14" s="40" t="str">
        <f t="shared" si="0"/>
        <v/>
      </c>
      <c r="T14" s="39" t="str">
        <f t="shared" si="5"/>
        <v/>
      </c>
      <c r="U14" s="38" t="str">
        <f t="shared" si="6"/>
        <v/>
      </c>
      <c r="V14" s="38" t="str">
        <f t="shared" si="1"/>
        <v/>
      </c>
    </row>
    <row r="15" spans="2:24">
      <c r="B15" s="17">
        <v>10</v>
      </c>
      <c r="C15" s="16"/>
      <c r="D15" s="17"/>
      <c r="E15" s="18"/>
      <c r="F15" s="41" t="str">
        <f>IF(SUMIFS('Preços coletados'!$F:$F, 'Preços coletados'!$A:$A, Resumo!$B15, 'Preços coletados'!$D:$D, Resumo!F$4)=0, "", SUMIFS('Preços coletados'!$F:$F, 'Preços coletados'!$A:$A, Resumo!$B15, 'Preços coletados'!$D:$D, Resumo!F$4))</f>
        <v/>
      </c>
      <c r="G15" s="41" t="str">
        <f>IF(SUMIFS('Preços coletados'!$F:$F, 'Preços coletados'!$A:$A, Resumo!$B15, 'Preços coletados'!$D:$D, Resumo!G$4)=0, "", SUMIFS('Preços coletados'!$F:$F, 'Preços coletados'!$A:$A, Resumo!$B15, 'Preços coletados'!$D:$D, Resumo!G$4))</f>
        <v/>
      </c>
      <c r="H15" s="41" t="str">
        <f>IF(SUMIFS('Preços coletados'!$F:$F, 'Preços coletados'!$A:$A, Resumo!$B15, 'Preços coletados'!$D:$D, Resumo!H$4)=0, "", SUMIFS('Preços coletados'!$F:$F, 'Preços coletados'!$A:$A, Resumo!$B15, 'Preços coletados'!$D:$D, Resumo!H$4))</f>
        <v/>
      </c>
      <c r="I15" s="41" t="str">
        <f>IF(SUMIFS('Preços coletados'!$F:$F, 'Preços coletados'!$A:$A, Resumo!$B15, 'Preços coletados'!$D:$D, Resumo!I$4)=0, "", SUMIFS('Preços coletados'!$F:$F, 'Preços coletados'!$A:$A, Resumo!$B15, 'Preços coletados'!$D:$D, Resumo!I$4))</f>
        <v/>
      </c>
      <c r="J15" s="41" t="str">
        <f>IF(SUMIFS('Preços coletados'!$F:$F, 'Preços coletados'!$A:$A, Resumo!$B15, 'Preços coletados'!$D:$D, Resumo!J$4)=0, "", SUMIFS('Preços coletados'!$F:$F, 'Preços coletados'!$A:$A, Resumo!$B15, 'Preços coletados'!$D:$D, Resumo!J$4))</f>
        <v/>
      </c>
      <c r="K15" s="41" t="str">
        <f>IF(SUMIFS('Preços coletados'!$F:$F, 'Preços coletados'!$A:$A, Resumo!$B15, 'Preços coletados'!$D:$D, Resumo!K$4)=0, "", SUMIFS('Preços coletados'!$F:$F, 'Preços coletados'!$A:$A, Resumo!$B15, 'Preços coletados'!$D:$D, Resumo!K$4))</f>
        <v/>
      </c>
      <c r="L15" s="41" t="str">
        <f>IF(SUMIFS('Preços coletados'!$F:$F, 'Preços coletados'!$A:$A, Resumo!$B15, 'Preços coletados'!$D:$D, Resumo!L$4)=0, "", SUMIFS('Preços coletados'!$F:$F, 'Preços coletados'!$A:$A, Resumo!$B15, 'Preços coletados'!$D:$D, Resumo!L$4))</f>
        <v/>
      </c>
      <c r="M15" s="41" t="str">
        <f>IF(SUMIFS('Preços coletados'!$F:$F, 'Preços coletados'!$A:$A, Resumo!$B15, 'Preços coletados'!$D:$D, Resumo!M$4)=0, "", SUMIFS('Preços coletados'!$F:$F, 'Preços coletados'!$A:$A, Resumo!$B15, 'Preços coletados'!$D:$D, Resumo!M$4))</f>
        <v/>
      </c>
      <c r="N15" s="41" t="str">
        <f>IF(SUMIFS('Preços coletados'!$F:$F, 'Preços coletados'!$A:$A, Resumo!$B15, 'Preços coletados'!$D:$D, Resumo!N$4)=0, "", SUMIFS('Preços coletados'!$F:$F, 'Preços coletados'!$A:$A, Resumo!$B15, 'Preços coletados'!$D:$D, Resumo!N$4))</f>
        <v/>
      </c>
      <c r="O15" s="41" t="str">
        <f>IF(SUMIFS('Preços coletados'!$F:$F, 'Preços coletados'!$A:$A, Resumo!$B15, 'Preços coletados'!$D:$D, Resumo!O$4)=0, "", SUMIFS('Preços coletados'!$F:$F, 'Preços coletados'!$A:$A, Resumo!$B15, 'Preços coletados'!$D:$D, Resumo!O$4))</f>
        <v/>
      </c>
      <c r="P15" s="40" t="str">
        <f t="shared" si="2"/>
        <v/>
      </c>
      <c r="Q15" s="40" t="str">
        <f t="shared" si="3"/>
        <v/>
      </c>
      <c r="R15" s="40">
        <f t="shared" si="4"/>
        <v>0</v>
      </c>
      <c r="S15" s="40" t="str">
        <f t="shared" si="0"/>
        <v/>
      </c>
      <c r="T15" s="39" t="str">
        <f t="shared" si="5"/>
        <v/>
      </c>
      <c r="U15" s="38" t="str">
        <f t="shared" si="6"/>
        <v/>
      </c>
      <c r="V15" s="38" t="str">
        <f t="shared" si="1"/>
        <v/>
      </c>
    </row>
    <row r="16" spans="2:24">
      <c r="B16" s="17">
        <v>11</v>
      </c>
      <c r="C16" s="16"/>
      <c r="D16" s="17"/>
      <c r="E16" s="18"/>
      <c r="F16" s="41" t="str">
        <f>IF(SUMIFS('Preços coletados'!$F:$F, 'Preços coletados'!$A:$A, Resumo!$B16, 'Preços coletados'!$D:$D, Resumo!F$4)=0, "", SUMIFS('Preços coletados'!$F:$F, 'Preços coletados'!$A:$A, Resumo!$B16, 'Preços coletados'!$D:$D, Resumo!F$4))</f>
        <v/>
      </c>
      <c r="G16" s="41" t="str">
        <f>IF(SUMIFS('Preços coletados'!$F:$F, 'Preços coletados'!$A:$A, Resumo!$B16, 'Preços coletados'!$D:$D, Resumo!G$4)=0, "", SUMIFS('Preços coletados'!$F:$F, 'Preços coletados'!$A:$A, Resumo!$B16, 'Preços coletados'!$D:$D, Resumo!G$4))</f>
        <v/>
      </c>
      <c r="H16" s="41" t="str">
        <f>IF(SUMIFS('Preços coletados'!$F:$F, 'Preços coletados'!$A:$A, Resumo!$B16, 'Preços coletados'!$D:$D, Resumo!H$4)=0, "", SUMIFS('Preços coletados'!$F:$F, 'Preços coletados'!$A:$A, Resumo!$B16, 'Preços coletados'!$D:$D, Resumo!H$4))</f>
        <v/>
      </c>
      <c r="I16" s="41" t="str">
        <f>IF(SUMIFS('Preços coletados'!$F:$F, 'Preços coletados'!$A:$A, Resumo!$B16, 'Preços coletados'!$D:$D, Resumo!I$4)=0, "", SUMIFS('Preços coletados'!$F:$F, 'Preços coletados'!$A:$A, Resumo!$B16, 'Preços coletados'!$D:$D, Resumo!I$4))</f>
        <v/>
      </c>
      <c r="J16" s="41" t="str">
        <f>IF(SUMIFS('Preços coletados'!$F:$F, 'Preços coletados'!$A:$A, Resumo!$B16, 'Preços coletados'!$D:$D, Resumo!J$4)=0, "", SUMIFS('Preços coletados'!$F:$F, 'Preços coletados'!$A:$A, Resumo!$B16, 'Preços coletados'!$D:$D, Resumo!J$4))</f>
        <v/>
      </c>
      <c r="K16" s="41" t="str">
        <f>IF(SUMIFS('Preços coletados'!$F:$F, 'Preços coletados'!$A:$A, Resumo!$B16, 'Preços coletados'!$D:$D, Resumo!K$4)=0, "", SUMIFS('Preços coletados'!$F:$F, 'Preços coletados'!$A:$A, Resumo!$B16, 'Preços coletados'!$D:$D, Resumo!K$4))</f>
        <v/>
      </c>
      <c r="L16" s="41" t="str">
        <f>IF(SUMIFS('Preços coletados'!$F:$F, 'Preços coletados'!$A:$A, Resumo!$B16, 'Preços coletados'!$D:$D, Resumo!L$4)=0, "", SUMIFS('Preços coletados'!$F:$F, 'Preços coletados'!$A:$A, Resumo!$B16, 'Preços coletados'!$D:$D, Resumo!L$4))</f>
        <v/>
      </c>
      <c r="M16" s="41" t="str">
        <f>IF(SUMIFS('Preços coletados'!$F:$F, 'Preços coletados'!$A:$A, Resumo!$B16, 'Preços coletados'!$D:$D, Resumo!M$4)=0, "", SUMIFS('Preços coletados'!$F:$F, 'Preços coletados'!$A:$A, Resumo!$B16, 'Preços coletados'!$D:$D, Resumo!M$4))</f>
        <v/>
      </c>
      <c r="N16" s="41" t="str">
        <f>IF(SUMIFS('Preços coletados'!$F:$F, 'Preços coletados'!$A:$A, Resumo!$B16, 'Preços coletados'!$D:$D, Resumo!N$4)=0, "", SUMIFS('Preços coletados'!$F:$F, 'Preços coletados'!$A:$A, Resumo!$B16, 'Preços coletados'!$D:$D, Resumo!N$4))</f>
        <v/>
      </c>
      <c r="O16" s="41" t="str">
        <f>IF(SUMIFS('Preços coletados'!$F:$F, 'Preços coletados'!$A:$A, Resumo!$B16, 'Preços coletados'!$D:$D, Resumo!O$4)=0, "", SUMIFS('Preços coletados'!$F:$F, 'Preços coletados'!$A:$A, Resumo!$B16, 'Preços coletados'!$D:$D, Resumo!O$4))</f>
        <v/>
      </c>
      <c r="P16" s="40" t="str">
        <f t="shared" si="2"/>
        <v/>
      </c>
      <c r="Q16" s="40" t="str">
        <f t="shared" si="3"/>
        <v/>
      </c>
      <c r="R16" s="40">
        <f t="shared" si="4"/>
        <v>0</v>
      </c>
      <c r="S16" s="40" t="str">
        <f t="shared" si="0"/>
        <v/>
      </c>
      <c r="T16" s="39" t="str">
        <f t="shared" si="5"/>
        <v/>
      </c>
      <c r="U16" s="38" t="str">
        <f t="shared" si="6"/>
        <v/>
      </c>
      <c r="V16" s="38" t="str">
        <f t="shared" si="1"/>
        <v/>
      </c>
    </row>
    <row r="17" spans="2:22">
      <c r="B17" s="17">
        <v>12</v>
      </c>
      <c r="C17" s="16"/>
      <c r="D17" s="17"/>
      <c r="E17" s="18"/>
      <c r="F17" s="41" t="str">
        <f>IF(SUMIFS('Preços coletados'!$F:$F, 'Preços coletados'!$A:$A, Resumo!$B17, 'Preços coletados'!$D:$D, Resumo!F$4)=0, "", SUMIFS('Preços coletados'!$F:$F, 'Preços coletados'!$A:$A, Resumo!$B17, 'Preços coletados'!$D:$D, Resumo!F$4))</f>
        <v/>
      </c>
      <c r="G17" s="41" t="str">
        <f>IF(SUMIFS('Preços coletados'!$F:$F, 'Preços coletados'!$A:$A, Resumo!$B17, 'Preços coletados'!$D:$D, Resumo!G$4)=0, "", SUMIFS('Preços coletados'!$F:$F, 'Preços coletados'!$A:$A, Resumo!$B17, 'Preços coletados'!$D:$D, Resumo!G$4))</f>
        <v/>
      </c>
      <c r="H17" s="41" t="str">
        <f>IF(SUMIFS('Preços coletados'!$F:$F, 'Preços coletados'!$A:$A, Resumo!$B17, 'Preços coletados'!$D:$D, Resumo!H$4)=0, "", SUMIFS('Preços coletados'!$F:$F, 'Preços coletados'!$A:$A, Resumo!$B17, 'Preços coletados'!$D:$D, Resumo!H$4))</f>
        <v/>
      </c>
      <c r="I17" s="41" t="str">
        <f>IF(SUMIFS('Preços coletados'!$F:$F, 'Preços coletados'!$A:$A, Resumo!$B17, 'Preços coletados'!$D:$D, Resumo!I$4)=0, "", SUMIFS('Preços coletados'!$F:$F, 'Preços coletados'!$A:$A, Resumo!$B17, 'Preços coletados'!$D:$D, Resumo!I$4))</f>
        <v/>
      </c>
      <c r="J17" s="41" t="str">
        <f>IF(SUMIFS('Preços coletados'!$F:$F, 'Preços coletados'!$A:$A, Resumo!$B17, 'Preços coletados'!$D:$D, Resumo!J$4)=0, "", SUMIFS('Preços coletados'!$F:$F, 'Preços coletados'!$A:$A, Resumo!$B17, 'Preços coletados'!$D:$D, Resumo!J$4))</f>
        <v/>
      </c>
      <c r="K17" s="41" t="str">
        <f>IF(SUMIFS('Preços coletados'!$F:$F, 'Preços coletados'!$A:$A, Resumo!$B17, 'Preços coletados'!$D:$D, Resumo!K$4)=0, "", SUMIFS('Preços coletados'!$F:$F, 'Preços coletados'!$A:$A, Resumo!$B17, 'Preços coletados'!$D:$D, Resumo!K$4))</f>
        <v/>
      </c>
      <c r="L17" s="41" t="str">
        <f>IF(SUMIFS('Preços coletados'!$F:$F, 'Preços coletados'!$A:$A, Resumo!$B17, 'Preços coletados'!$D:$D, Resumo!L$4)=0, "", SUMIFS('Preços coletados'!$F:$F, 'Preços coletados'!$A:$A, Resumo!$B17, 'Preços coletados'!$D:$D, Resumo!L$4))</f>
        <v/>
      </c>
      <c r="M17" s="41" t="str">
        <f>IF(SUMIFS('Preços coletados'!$F:$F, 'Preços coletados'!$A:$A, Resumo!$B17, 'Preços coletados'!$D:$D, Resumo!M$4)=0, "", SUMIFS('Preços coletados'!$F:$F, 'Preços coletados'!$A:$A, Resumo!$B17, 'Preços coletados'!$D:$D, Resumo!M$4))</f>
        <v/>
      </c>
      <c r="N17" s="41" t="str">
        <f>IF(SUMIFS('Preços coletados'!$F:$F, 'Preços coletados'!$A:$A, Resumo!$B17, 'Preços coletados'!$D:$D, Resumo!N$4)=0, "", SUMIFS('Preços coletados'!$F:$F, 'Preços coletados'!$A:$A, Resumo!$B17, 'Preços coletados'!$D:$D, Resumo!N$4))</f>
        <v/>
      </c>
      <c r="O17" s="41" t="str">
        <f>IF(SUMIFS('Preços coletados'!$F:$F, 'Preços coletados'!$A:$A, Resumo!$B17, 'Preços coletados'!$D:$D, Resumo!O$4)=0, "", SUMIFS('Preços coletados'!$F:$F, 'Preços coletados'!$A:$A, Resumo!$B17, 'Preços coletados'!$D:$D, Resumo!O$4))</f>
        <v/>
      </c>
      <c r="P17" s="40" t="str">
        <f t="shared" si="2"/>
        <v/>
      </c>
      <c r="Q17" s="40" t="str">
        <f t="shared" si="3"/>
        <v/>
      </c>
      <c r="R17" s="40">
        <f t="shared" si="4"/>
        <v>0</v>
      </c>
      <c r="S17" s="40" t="str">
        <f t="shared" si="0"/>
        <v/>
      </c>
      <c r="T17" s="39" t="str">
        <f t="shared" si="5"/>
        <v/>
      </c>
      <c r="U17" s="38" t="str">
        <f t="shared" si="6"/>
        <v/>
      </c>
      <c r="V17" s="38" t="str">
        <f t="shared" si="1"/>
        <v/>
      </c>
    </row>
    <row r="18" spans="2:22">
      <c r="B18" s="17">
        <v>13</v>
      </c>
      <c r="C18" s="16"/>
      <c r="D18" s="17"/>
      <c r="E18" s="18"/>
      <c r="F18" s="41" t="str">
        <f>IF(SUMIFS('Preços coletados'!$F:$F, 'Preços coletados'!$A:$A, Resumo!$B18, 'Preços coletados'!$D:$D, Resumo!F$4)=0, "", SUMIFS('Preços coletados'!$F:$F, 'Preços coletados'!$A:$A, Resumo!$B18, 'Preços coletados'!$D:$D, Resumo!F$4))</f>
        <v/>
      </c>
      <c r="G18" s="41" t="str">
        <f>IF(SUMIFS('Preços coletados'!$F:$F, 'Preços coletados'!$A:$A, Resumo!$B18, 'Preços coletados'!$D:$D, Resumo!G$4)=0, "", SUMIFS('Preços coletados'!$F:$F, 'Preços coletados'!$A:$A, Resumo!$B18, 'Preços coletados'!$D:$D, Resumo!G$4))</f>
        <v/>
      </c>
      <c r="H18" s="41" t="str">
        <f>IF(SUMIFS('Preços coletados'!$F:$F, 'Preços coletados'!$A:$A, Resumo!$B18, 'Preços coletados'!$D:$D, Resumo!H$4)=0, "", SUMIFS('Preços coletados'!$F:$F, 'Preços coletados'!$A:$A, Resumo!$B18, 'Preços coletados'!$D:$D, Resumo!H$4))</f>
        <v/>
      </c>
      <c r="I18" s="41" t="str">
        <f>IF(SUMIFS('Preços coletados'!$F:$F, 'Preços coletados'!$A:$A, Resumo!$B18, 'Preços coletados'!$D:$D, Resumo!I$4)=0, "", SUMIFS('Preços coletados'!$F:$F, 'Preços coletados'!$A:$A, Resumo!$B18, 'Preços coletados'!$D:$D, Resumo!I$4))</f>
        <v/>
      </c>
      <c r="J18" s="41" t="str">
        <f>IF(SUMIFS('Preços coletados'!$F:$F, 'Preços coletados'!$A:$A, Resumo!$B18, 'Preços coletados'!$D:$D, Resumo!J$4)=0, "", SUMIFS('Preços coletados'!$F:$F, 'Preços coletados'!$A:$A, Resumo!$B18, 'Preços coletados'!$D:$D, Resumo!J$4))</f>
        <v/>
      </c>
      <c r="K18" s="41" t="str">
        <f>IF(SUMIFS('Preços coletados'!$F:$F, 'Preços coletados'!$A:$A, Resumo!$B18, 'Preços coletados'!$D:$D, Resumo!K$4)=0, "", SUMIFS('Preços coletados'!$F:$F, 'Preços coletados'!$A:$A, Resumo!$B18, 'Preços coletados'!$D:$D, Resumo!K$4))</f>
        <v/>
      </c>
      <c r="L18" s="41" t="str">
        <f>IF(SUMIFS('Preços coletados'!$F:$F, 'Preços coletados'!$A:$A, Resumo!$B18, 'Preços coletados'!$D:$D, Resumo!L$4)=0, "", SUMIFS('Preços coletados'!$F:$F, 'Preços coletados'!$A:$A, Resumo!$B18, 'Preços coletados'!$D:$D, Resumo!L$4))</f>
        <v/>
      </c>
      <c r="M18" s="41" t="str">
        <f>IF(SUMIFS('Preços coletados'!$F:$F, 'Preços coletados'!$A:$A, Resumo!$B18, 'Preços coletados'!$D:$D, Resumo!M$4)=0, "", SUMIFS('Preços coletados'!$F:$F, 'Preços coletados'!$A:$A, Resumo!$B18, 'Preços coletados'!$D:$D, Resumo!M$4))</f>
        <v/>
      </c>
      <c r="N18" s="41" t="str">
        <f>IF(SUMIFS('Preços coletados'!$F:$F, 'Preços coletados'!$A:$A, Resumo!$B18, 'Preços coletados'!$D:$D, Resumo!N$4)=0, "", SUMIFS('Preços coletados'!$F:$F, 'Preços coletados'!$A:$A, Resumo!$B18, 'Preços coletados'!$D:$D, Resumo!N$4))</f>
        <v/>
      </c>
      <c r="O18" s="41" t="str">
        <f>IF(SUMIFS('Preços coletados'!$F:$F, 'Preços coletados'!$A:$A, Resumo!$B18, 'Preços coletados'!$D:$D, Resumo!O$4)=0, "", SUMIFS('Preços coletados'!$F:$F, 'Preços coletados'!$A:$A, Resumo!$B18, 'Preços coletados'!$D:$D, Resumo!O$4))</f>
        <v/>
      </c>
      <c r="P18" s="40" t="str">
        <f t="shared" si="2"/>
        <v/>
      </c>
      <c r="Q18" s="40" t="str">
        <f t="shared" si="3"/>
        <v/>
      </c>
      <c r="R18" s="40">
        <f t="shared" si="4"/>
        <v>0</v>
      </c>
      <c r="S18" s="40" t="str">
        <f t="shared" si="0"/>
        <v/>
      </c>
      <c r="T18" s="39" t="str">
        <f t="shared" si="5"/>
        <v/>
      </c>
      <c r="U18" s="38" t="str">
        <f t="shared" si="6"/>
        <v/>
      </c>
      <c r="V18" s="38" t="str">
        <f t="shared" si="1"/>
        <v/>
      </c>
    </row>
    <row r="19" spans="2:22">
      <c r="B19" s="17">
        <v>14</v>
      </c>
      <c r="C19" s="16"/>
      <c r="D19" s="17"/>
      <c r="E19" s="18"/>
      <c r="F19" s="41" t="str">
        <f>IF(SUMIFS('Preços coletados'!$F:$F, 'Preços coletados'!$A:$A, Resumo!$B19, 'Preços coletados'!$D:$D, Resumo!F$4)=0, "", SUMIFS('Preços coletados'!$F:$F, 'Preços coletados'!$A:$A, Resumo!$B19, 'Preços coletados'!$D:$D, Resumo!F$4))</f>
        <v/>
      </c>
      <c r="G19" s="41" t="str">
        <f>IF(SUMIFS('Preços coletados'!$F:$F, 'Preços coletados'!$A:$A, Resumo!$B19, 'Preços coletados'!$D:$D, Resumo!G$4)=0, "", SUMIFS('Preços coletados'!$F:$F, 'Preços coletados'!$A:$A, Resumo!$B19, 'Preços coletados'!$D:$D, Resumo!G$4))</f>
        <v/>
      </c>
      <c r="H19" s="41" t="str">
        <f>IF(SUMIFS('Preços coletados'!$F:$F, 'Preços coletados'!$A:$A, Resumo!$B19, 'Preços coletados'!$D:$D, Resumo!H$4)=0, "", SUMIFS('Preços coletados'!$F:$F, 'Preços coletados'!$A:$A, Resumo!$B19, 'Preços coletados'!$D:$D, Resumo!H$4))</f>
        <v/>
      </c>
      <c r="I19" s="41" t="str">
        <f>IF(SUMIFS('Preços coletados'!$F:$F, 'Preços coletados'!$A:$A, Resumo!$B19, 'Preços coletados'!$D:$D, Resumo!I$4)=0, "", SUMIFS('Preços coletados'!$F:$F, 'Preços coletados'!$A:$A, Resumo!$B19, 'Preços coletados'!$D:$D, Resumo!I$4))</f>
        <v/>
      </c>
      <c r="J19" s="41" t="str">
        <f>IF(SUMIFS('Preços coletados'!$F:$F, 'Preços coletados'!$A:$A, Resumo!$B19, 'Preços coletados'!$D:$D, Resumo!J$4)=0, "", SUMIFS('Preços coletados'!$F:$F, 'Preços coletados'!$A:$A, Resumo!$B19, 'Preços coletados'!$D:$D, Resumo!J$4))</f>
        <v/>
      </c>
      <c r="K19" s="41" t="str">
        <f>IF(SUMIFS('Preços coletados'!$F:$F, 'Preços coletados'!$A:$A, Resumo!$B19, 'Preços coletados'!$D:$D, Resumo!K$4)=0, "", SUMIFS('Preços coletados'!$F:$F, 'Preços coletados'!$A:$A, Resumo!$B19, 'Preços coletados'!$D:$D, Resumo!K$4))</f>
        <v/>
      </c>
      <c r="L19" s="41" t="str">
        <f>IF(SUMIFS('Preços coletados'!$F:$F, 'Preços coletados'!$A:$A, Resumo!$B19, 'Preços coletados'!$D:$D, Resumo!L$4)=0, "", SUMIFS('Preços coletados'!$F:$F, 'Preços coletados'!$A:$A, Resumo!$B19, 'Preços coletados'!$D:$D, Resumo!L$4))</f>
        <v/>
      </c>
      <c r="M19" s="41" t="str">
        <f>IF(SUMIFS('Preços coletados'!$F:$F, 'Preços coletados'!$A:$A, Resumo!$B19, 'Preços coletados'!$D:$D, Resumo!M$4)=0, "", SUMIFS('Preços coletados'!$F:$F, 'Preços coletados'!$A:$A, Resumo!$B19, 'Preços coletados'!$D:$D, Resumo!M$4))</f>
        <v/>
      </c>
      <c r="N19" s="41" t="str">
        <f>IF(SUMIFS('Preços coletados'!$F:$F, 'Preços coletados'!$A:$A, Resumo!$B19, 'Preços coletados'!$D:$D, Resumo!N$4)=0, "", SUMIFS('Preços coletados'!$F:$F, 'Preços coletados'!$A:$A, Resumo!$B19, 'Preços coletados'!$D:$D, Resumo!N$4))</f>
        <v/>
      </c>
      <c r="O19" s="41" t="str">
        <f>IF(SUMIFS('Preços coletados'!$F:$F, 'Preços coletados'!$A:$A, Resumo!$B19, 'Preços coletados'!$D:$D, Resumo!O$4)=0, "", SUMIFS('Preços coletados'!$F:$F, 'Preços coletados'!$A:$A, Resumo!$B19, 'Preços coletados'!$D:$D, Resumo!O$4))</f>
        <v/>
      </c>
      <c r="P19" s="40" t="str">
        <f t="shared" si="2"/>
        <v/>
      </c>
      <c r="Q19" s="40" t="str">
        <f t="shared" si="3"/>
        <v/>
      </c>
      <c r="R19" s="40">
        <f t="shared" si="4"/>
        <v>0</v>
      </c>
      <c r="S19" s="40" t="str">
        <f t="shared" si="0"/>
        <v/>
      </c>
      <c r="T19" s="39" t="str">
        <f t="shared" si="5"/>
        <v/>
      </c>
      <c r="U19" s="38" t="str">
        <f t="shared" si="6"/>
        <v/>
      </c>
      <c r="V19" s="38" t="str">
        <f t="shared" si="1"/>
        <v/>
      </c>
    </row>
    <row r="20" spans="2:22">
      <c r="B20" s="17">
        <v>15</v>
      </c>
      <c r="C20" s="16"/>
      <c r="D20" s="17"/>
      <c r="E20" s="18"/>
      <c r="F20" s="41" t="str">
        <f>IF(SUMIFS('Preços coletados'!$F:$F, 'Preços coletados'!$A:$A, Resumo!$B20, 'Preços coletados'!$D:$D, Resumo!F$4)=0, "", SUMIFS('Preços coletados'!$F:$F, 'Preços coletados'!$A:$A, Resumo!$B20, 'Preços coletados'!$D:$D, Resumo!F$4))</f>
        <v/>
      </c>
      <c r="G20" s="41" t="str">
        <f>IF(SUMIFS('Preços coletados'!$F:$F, 'Preços coletados'!$A:$A, Resumo!$B20, 'Preços coletados'!$D:$D, Resumo!G$4)=0, "", SUMIFS('Preços coletados'!$F:$F, 'Preços coletados'!$A:$A, Resumo!$B20, 'Preços coletados'!$D:$D, Resumo!G$4))</f>
        <v/>
      </c>
      <c r="H20" s="41" t="str">
        <f>IF(SUMIFS('Preços coletados'!$F:$F, 'Preços coletados'!$A:$A, Resumo!$B20, 'Preços coletados'!$D:$D, Resumo!H$4)=0, "", SUMIFS('Preços coletados'!$F:$F, 'Preços coletados'!$A:$A, Resumo!$B20, 'Preços coletados'!$D:$D, Resumo!H$4))</f>
        <v/>
      </c>
      <c r="I20" s="41" t="str">
        <f>IF(SUMIFS('Preços coletados'!$F:$F, 'Preços coletados'!$A:$A, Resumo!$B20, 'Preços coletados'!$D:$D, Resumo!I$4)=0, "", SUMIFS('Preços coletados'!$F:$F, 'Preços coletados'!$A:$A, Resumo!$B20, 'Preços coletados'!$D:$D, Resumo!I$4))</f>
        <v/>
      </c>
      <c r="J20" s="41" t="str">
        <f>IF(SUMIFS('Preços coletados'!$F:$F, 'Preços coletados'!$A:$A, Resumo!$B20, 'Preços coletados'!$D:$D, Resumo!J$4)=0, "", SUMIFS('Preços coletados'!$F:$F, 'Preços coletados'!$A:$A, Resumo!$B20, 'Preços coletados'!$D:$D, Resumo!J$4))</f>
        <v/>
      </c>
      <c r="K20" s="41" t="str">
        <f>IF(SUMIFS('Preços coletados'!$F:$F, 'Preços coletados'!$A:$A, Resumo!$B20, 'Preços coletados'!$D:$D, Resumo!K$4)=0, "", SUMIFS('Preços coletados'!$F:$F, 'Preços coletados'!$A:$A, Resumo!$B20, 'Preços coletados'!$D:$D, Resumo!K$4))</f>
        <v/>
      </c>
      <c r="L20" s="41" t="str">
        <f>IF(SUMIFS('Preços coletados'!$F:$F, 'Preços coletados'!$A:$A, Resumo!$B20, 'Preços coletados'!$D:$D, Resumo!L$4)=0, "", SUMIFS('Preços coletados'!$F:$F, 'Preços coletados'!$A:$A, Resumo!$B20, 'Preços coletados'!$D:$D, Resumo!L$4))</f>
        <v/>
      </c>
      <c r="M20" s="41" t="str">
        <f>IF(SUMIFS('Preços coletados'!$F:$F, 'Preços coletados'!$A:$A, Resumo!$B20, 'Preços coletados'!$D:$D, Resumo!M$4)=0, "", SUMIFS('Preços coletados'!$F:$F, 'Preços coletados'!$A:$A, Resumo!$B20, 'Preços coletados'!$D:$D, Resumo!M$4))</f>
        <v/>
      </c>
      <c r="N20" s="41" t="str">
        <f>IF(SUMIFS('Preços coletados'!$F:$F, 'Preços coletados'!$A:$A, Resumo!$B20, 'Preços coletados'!$D:$D, Resumo!N$4)=0, "", SUMIFS('Preços coletados'!$F:$F, 'Preços coletados'!$A:$A, Resumo!$B20, 'Preços coletados'!$D:$D, Resumo!N$4))</f>
        <v/>
      </c>
      <c r="O20" s="41" t="str">
        <f>IF(SUMIFS('Preços coletados'!$F:$F, 'Preços coletados'!$A:$A, Resumo!$B20, 'Preços coletados'!$D:$D, Resumo!O$4)=0, "", SUMIFS('Preços coletados'!$F:$F, 'Preços coletados'!$A:$A, Resumo!$B20, 'Preços coletados'!$D:$D, Resumo!O$4))</f>
        <v/>
      </c>
      <c r="P20" s="40" t="str">
        <f t="shared" si="2"/>
        <v/>
      </c>
      <c r="Q20" s="40" t="str">
        <f t="shared" si="3"/>
        <v/>
      </c>
      <c r="R20" s="40">
        <f t="shared" si="4"/>
        <v>0</v>
      </c>
      <c r="S20" s="40" t="str">
        <f t="shared" si="0"/>
        <v/>
      </c>
      <c r="T20" s="39" t="str">
        <f t="shared" si="5"/>
        <v/>
      </c>
      <c r="U20" s="38" t="str">
        <f t="shared" si="6"/>
        <v/>
      </c>
      <c r="V20" s="38" t="str">
        <f t="shared" si="1"/>
        <v/>
      </c>
    </row>
    <row r="21" spans="2:22">
      <c r="B21" s="17">
        <v>16</v>
      </c>
      <c r="C21" s="16"/>
      <c r="D21" s="17"/>
      <c r="E21" s="18"/>
      <c r="F21" s="41" t="str">
        <f>IF(SUMIFS('Preços coletados'!$F:$F, 'Preços coletados'!$A:$A, Resumo!$B21, 'Preços coletados'!$D:$D, Resumo!F$4)=0, "", SUMIFS('Preços coletados'!$F:$F, 'Preços coletados'!$A:$A, Resumo!$B21, 'Preços coletados'!$D:$D, Resumo!F$4))</f>
        <v/>
      </c>
      <c r="G21" s="41" t="str">
        <f>IF(SUMIFS('Preços coletados'!$F:$F, 'Preços coletados'!$A:$A, Resumo!$B21, 'Preços coletados'!$D:$D, Resumo!G$4)=0, "", SUMIFS('Preços coletados'!$F:$F, 'Preços coletados'!$A:$A, Resumo!$B21, 'Preços coletados'!$D:$D, Resumo!G$4))</f>
        <v/>
      </c>
      <c r="H21" s="41" t="str">
        <f>IF(SUMIFS('Preços coletados'!$F:$F, 'Preços coletados'!$A:$A, Resumo!$B21, 'Preços coletados'!$D:$D, Resumo!H$4)=0, "", SUMIFS('Preços coletados'!$F:$F, 'Preços coletados'!$A:$A, Resumo!$B21, 'Preços coletados'!$D:$D, Resumo!H$4))</f>
        <v/>
      </c>
      <c r="I21" s="41" t="str">
        <f>IF(SUMIFS('Preços coletados'!$F:$F, 'Preços coletados'!$A:$A, Resumo!$B21, 'Preços coletados'!$D:$D, Resumo!I$4)=0, "", SUMIFS('Preços coletados'!$F:$F, 'Preços coletados'!$A:$A, Resumo!$B21, 'Preços coletados'!$D:$D, Resumo!I$4))</f>
        <v/>
      </c>
      <c r="J21" s="41" t="str">
        <f>IF(SUMIFS('Preços coletados'!$F:$F, 'Preços coletados'!$A:$A, Resumo!$B21, 'Preços coletados'!$D:$D, Resumo!J$4)=0, "", SUMIFS('Preços coletados'!$F:$F, 'Preços coletados'!$A:$A, Resumo!$B21, 'Preços coletados'!$D:$D, Resumo!J$4))</f>
        <v/>
      </c>
      <c r="K21" s="41" t="str">
        <f>IF(SUMIFS('Preços coletados'!$F:$F, 'Preços coletados'!$A:$A, Resumo!$B21, 'Preços coletados'!$D:$D, Resumo!K$4)=0, "", SUMIFS('Preços coletados'!$F:$F, 'Preços coletados'!$A:$A, Resumo!$B21, 'Preços coletados'!$D:$D, Resumo!K$4))</f>
        <v/>
      </c>
      <c r="L21" s="41" t="str">
        <f>IF(SUMIFS('Preços coletados'!$F:$F, 'Preços coletados'!$A:$A, Resumo!$B21, 'Preços coletados'!$D:$D, Resumo!L$4)=0, "", SUMIFS('Preços coletados'!$F:$F, 'Preços coletados'!$A:$A, Resumo!$B21, 'Preços coletados'!$D:$D, Resumo!L$4))</f>
        <v/>
      </c>
      <c r="M21" s="41" t="str">
        <f>IF(SUMIFS('Preços coletados'!$F:$F, 'Preços coletados'!$A:$A, Resumo!$B21, 'Preços coletados'!$D:$D, Resumo!M$4)=0, "", SUMIFS('Preços coletados'!$F:$F, 'Preços coletados'!$A:$A, Resumo!$B21, 'Preços coletados'!$D:$D, Resumo!M$4))</f>
        <v/>
      </c>
      <c r="N21" s="41" t="str">
        <f>IF(SUMIFS('Preços coletados'!$F:$F, 'Preços coletados'!$A:$A, Resumo!$B21, 'Preços coletados'!$D:$D, Resumo!N$4)=0, "", SUMIFS('Preços coletados'!$F:$F, 'Preços coletados'!$A:$A, Resumo!$B21, 'Preços coletados'!$D:$D, Resumo!N$4))</f>
        <v/>
      </c>
      <c r="O21" s="41" t="str">
        <f>IF(SUMIFS('Preços coletados'!$F:$F, 'Preços coletados'!$A:$A, Resumo!$B21, 'Preços coletados'!$D:$D, Resumo!O$4)=0, "", SUMIFS('Preços coletados'!$F:$F, 'Preços coletados'!$A:$A, Resumo!$B21, 'Preços coletados'!$D:$D, Resumo!O$4))</f>
        <v/>
      </c>
      <c r="P21" s="40" t="str">
        <f t="shared" si="2"/>
        <v/>
      </c>
      <c r="Q21" s="40" t="str">
        <f t="shared" si="3"/>
        <v/>
      </c>
      <c r="R21" s="40">
        <f t="shared" si="4"/>
        <v>0</v>
      </c>
      <c r="S21" s="40" t="str">
        <f t="shared" si="0"/>
        <v/>
      </c>
      <c r="T21" s="39" t="str">
        <f t="shared" si="5"/>
        <v/>
      </c>
      <c r="U21" s="38" t="str">
        <f t="shared" si="6"/>
        <v/>
      </c>
      <c r="V21" s="38" t="str">
        <f t="shared" si="1"/>
        <v/>
      </c>
    </row>
    <row r="22" spans="2:22">
      <c r="B22" s="17">
        <v>17</v>
      </c>
      <c r="C22" s="16"/>
      <c r="D22" s="17"/>
      <c r="E22" s="18"/>
      <c r="F22" s="41" t="str">
        <f>IF(SUMIFS('Preços coletados'!$F:$F, 'Preços coletados'!$A:$A, Resumo!$B22, 'Preços coletados'!$D:$D, Resumo!F$4)=0, "", SUMIFS('Preços coletados'!$F:$F, 'Preços coletados'!$A:$A, Resumo!$B22, 'Preços coletados'!$D:$D, Resumo!F$4))</f>
        <v/>
      </c>
      <c r="G22" s="41" t="str">
        <f>IF(SUMIFS('Preços coletados'!$F:$F, 'Preços coletados'!$A:$A, Resumo!$B22, 'Preços coletados'!$D:$D, Resumo!G$4)=0, "", SUMIFS('Preços coletados'!$F:$F, 'Preços coletados'!$A:$A, Resumo!$B22, 'Preços coletados'!$D:$D, Resumo!G$4))</f>
        <v/>
      </c>
      <c r="H22" s="41" t="str">
        <f>IF(SUMIFS('Preços coletados'!$F:$F, 'Preços coletados'!$A:$A, Resumo!$B22, 'Preços coletados'!$D:$D, Resumo!H$4)=0, "", SUMIFS('Preços coletados'!$F:$F, 'Preços coletados'!$A:$A, Resumo!$B22, 'Preços coletados'!$D:$D, Resumo!H$4))</f>
        <v/>
      </c>
      <c r="I22" s="41" t="str">
        <f>IF(SUMIFS('Preços coletados'!$F:$F, 'Preços coletados'!$A:$A, Resumo!$B22, 'Preços coletados'!$D:$D, Resumo!I$4)=0, "", SUMIFS('Preços coletados'!$F:$F, 'Preços coletados'!$A:$A, Resumo!$B22, 'Preços coletados'!$D:$D, Resumo!I$4))</f>
        <v/>
      </c>
      <c r="J22" s="41" t="str">
        <f>IF(SUMIFS('Preços coletados'!$F:$F, 'Preços coletados'!$A:$A, Resumo!$B22, 'Preços coletados'!$D:$D, Resumo!J$4)=0, "", SUMIFS('Preços coletados'!$F:$F, 'Preços coletados'!$A:$A, Resumo!$B22, 'Preços coletados'!$D:$D, Resumo!J$4))</f>
        <v/>
      </c>
      <c r="K22" s="41" t="str">
        <f>IF(SUMIFS('Preços coletados'!$F:$F, 'Preços coletados'!$A:$A, Resumo!$B22, 'Preços coletados'!$D:$D, Resumo!K$4)=0, "", SUMIFS('Preços coletados'!$F:$F, 'Preços coletados'!$A:$A, Resumo!$B22, 'Preços coletados'!$D:$D, Resumo!K$4))</f>
        <v/>
      </c>
      <c r="L22" s="41" t="str">
        <f>IF(SUMIFS('Preços coletados'!$F:$F, 'Preços coletados'!$A:$A, Resumo!$B22, 'Preços coletados'!$D:$D, Resumo!L$4)=0, "", SUMIFS('Preços coletados'!$F:$F, 'Preços coletados'!$A:$A, Resumo!$B22, 'Preços coletados'!$D:$D, Resumo!L$4))</f>
        <v/>
      </c>
      <c r="M22" s="41" t="str">
        <f>IF(SUMIFS('Preços coletados'!$F:$F, 'Preços coletados'!$A:$A, Resumo!$B22, 'Preços coletados'!$D:$D, Resumo!M$4)=0, "", SUMIFS('Preços coletados'!$F:$F, 'Preços coletados'!$A:$A, Resumo!$B22, 'Preços coletados'!$D:$D, Resumo!M$4))</f>
        <v/>
      </c>
      <c r="N22" s="41" t="str">
        <f>IF(SUMIFS('Preços coletados'!$F:$F, 'Preços coletados'!$A:$A, Resumo!$B22, 'Preços coletados'!$D:$D, Resumo!N$4)=0, "", SUMIFS('Preços coletados'!$F:$F, 'Preços coletados'!$A:$A, Resumo!$B22, 'Preços coletados'!$D:$D, Resumo!N$4))</f>
        <v/>
      </c>
      <c r="O22" s="41" t="str">
        <f>IF(SUMIFS('Preços coletados'!$F:$F, 'Preços coletados'!$A:$A, Resumo!$B22, 'Preços coletados'!$D:$D, Resumo!O$4)=0, "", SUMIFS('Preços coletados'!$F:$F, 'Preços coletados'!$A:$A, Resumo!$B22, 'Preços coletados'!$D:$D, Resumo!O$4))</f>
        <v/>
      </c>
      <c r="P22" s="40" t="str">
        <f t="shared" si="2"/>
        <v/>
      </c>
      <c r="Q22" s="40" t="str">
        <f t="shared" si="3"/>
        <v/>
      </c>
      <c r="R22" s="40">
        <f t="shared" si="4"/>
        <v>0</v>
      </c>
      <c r="S22" s="40" t="str">
        <f t="shared" si="0"/>
        <v/>
      </c>
      <c r="T22" s="39" t="str">
        <f t="shared" si="5"/>
        <v/>
      </c>
      <c r="U22" s="38" t="str">
        <f t="shared" si="6"/>
        <v/>
      </c>
      <c r="V22" s="38" t="str">
        <f t="shared" si="1"/>
        <v/>
      </c>
    </row>
    <row r="23" spans="2:22">
      <c r="B23" s="17">
        <v>18</v>
      </c>
      <c r="C23" s="16"/>
      <c r="D23" s="17"/>
      <c r="E23" s="18"/>
      <c r="F23" s="41" t="str">
        <f>IF(SUMIFS('Preços coletados'!$F:$F, 'Preços coletados'!$A:$A, Resumo!$B23, 'Preços coletados'!$D:$D, Resumo!F$4)=0, "", SUMIFS('Preços coletados'!$F:$F, 'Preços coletados'!$A:$A, Resumo!$B23, 'Preços coletados'!$D:$D, Resumo!F$4))</f>
        <v/>
      </c>
      <c r="G23" s="41" t="str">
        <f>IF(SUMIFS('Preços coletados'!$F:$F, 'Preços coletados'!$A:$A, Resumo!$B23, 'Preços coletados'!$D:$D, Resumo!G$4)=0, "", SUMIFS('Preços coletados'!$F:$F, 'Preços coletados'!$A:$A, Resumo!$B23, 'Preços coletados'!$D:$D, Resumo!G$4))</f>
        <v/>
      </c>
      <c r="H23" s="41" t="str">
        <f>IF(SUMIFS('Preços coletados'!$F:$F, 'Preços coletados'!$A:$A, Resumo!$B23, 'Preços coletados'!$D:$D, Resumo!H$4)=0, "", SUMIFS('Preços coletados'!$F:$F, 'Preços coletados'!$A:$A, Resumo!$B23, 'Preços coletados'!$D:$D, Resumo!H$4))</f>
        <v/>
      </c>
      <c r="I23" s="41" t="str">
        <f>IF(SUMIFS('Preços coletados'!$F:$F, 'Preços coletados'!$A:$A, Resumo!$B23, 'Preços coletados'!$D:$D, Resumo!I$4)=0, "", SUMIFS('Preços coletados'!$F:$F, 'Preços coletados'!$A:$A, Resumo!$B23, 'Preços coletados'!$D:$D, Resumo!I$4))</f>
        <v/>
      </c>
      <c r="J23" s="41" t="str">
        <f>IF(SUMIFS('Preços coletados'!$F:$F, 'Preços coletados'!$A:$A, Resumo!$B23, 'Preços coletados'!$D:$D, Resumo!J$4)=0, "", SUMIFS('Preços coletados'!$F:$F, 'Preços coletados'!$A:$A, Resumo!$B23, 'Preços coletados'!$D:$D, Resumo!J$4))</f>
        <v/>
      </c>
      <c r="K23" s="41" t="str">
        <f>IF(SUMIFS('Preços coletados'!$F:$F, 'Preços coletados'!$A:$A, Resumo!$B23, 'Preços coletados'!$D:$D, Resumo!K$4)=0, "", SUMIFS('Preços coletados'!$F:$F, 'Preços coletados'!$A:$A, Resumo!$B23, 'Preços coletados'!$D:$D, Resumo!K$4))</f>
        <v/>
      </c>
      <c r="L23" s="41" t="str">
        <f>IF(SUMIFS('Preços coletados'!$F:$F, 'Preços coletados'!$A:$A, Resumo!$B23, 'Preços coletados'!$D:$D, Resumo!L$4)=0, "", SUMIFS('Preços coletados'!$F:$F, 'Preços coletados'!$A:$A, Resumo!$B23, 'Preços coletados'!$D:$D, Resumo!L$4))</f>
        <v/>
      </c>
      <c r="M23" s="41" t="str">
        <f>IF(SUMIFS('Preços coletados'!$F:$F, 'Preços coletados'!$A:$A, Resumo!$B23, 'Preços coletados'!$D:$D, Resumo!M$4)=0, "", SUMIFS('Preços coletados'!$F:$F, 'Preços coletados'!$A:$A, Resumo!$B23, 'Preços coletados'!$D:$D, Resumo!M$4))</f>
        <v/>
      </c>
      <c r="N23" s="41" t="str">
        <f>IF(SUMIFS('Preços coletados'!$F:$F, 'Preços coletados'!$A:$A, Resumo!$B23, 'Preços coletados'!$D:$D, Resumo!N$4)=0, "", SUMIFS('Preços coletados'!$F:$F, 'Preços coletados'!$A:$A, Resumo!$B23, 'Preços coletados'!$D:$D, Resumo!N$4))</f>
        <v/>
      </c>
      <c r="O23" s="41" t="str">
        <f>IF(SUMIFS('Preços coletados'!$F:$F, 'Preços coletados'!$A:$A, Resumo!$B23, 'Preços coletados'!$D:$D, Resumo!O$4)=0, "", SUMIFS('Preços coletados'!$F:$F, 'Preços coletados'!$A:$A, Resumo!$B23, 'Preços coletados'!$D:$D, Resumo!O$4))</f>
        <v/>
      </c>
      <c r="P23" s="40" t="str">
        <f t="shared" si="2"/>
        <v/>
      </c>
      <c r="Q23" s="40" t="str">
        <f t="shared" si="3"/>
        <v/>
      </c>
      <c r="R23" s="40">
        <f t="shared" si="4"/>
        <v>0</v>
      </c>
      <c r="S23" s="40" t="str">
        <f t="shared" si="0"/>
        <v/>
      </c>
      <c r="T23" s="39" t="str">
        <f t="shared" si="5"/>
        <v/>
      </c>
      <c r="U23" s="38" t="str">
        <f t="shared" si="6"/>
        <v/>
      </c>
      <c r="V23" s="38" t="str">
        <f t="shared" si="1"/>
        <v/>
      </c>
    </row>
    <row r="24" spans="2:22">
      <c r="B24" s="17">
        <v>19</v>
      </c>
      <c r="C24" s="16"/>
      <c r="D24" s="17"/>
      <c r="E24" s="18"/>
      <c r="F24" s="41" t="str">
        <f>IF(SUMIFS('Preços coletados'!$F:$F, 'Preços coletados'!$A:$A, Resumo!$B24, 'Preços coletados'!$D:$D, Resumo!F$4)=0, "", SUMIFS('Preços coletados'!$F:$F, 'Preços coletados'!$A:$A, Resumo!$B24, 'Preços coletados'!$D:$D, Resumo!F$4))</f>
        <v/>
      </c>
      <c r="G24" s="41" t="str">
        <f>IF(SUMIFS('Preços coletados'!$F:$F, 'Preços coletados'!$A:$A, Resumo!$B24, 'Preços coletados'!$D:$D, Resumo!G$4)=0, "", SUMIFS('Preços coletados'!$F:$F, 'Preços coletados'!$A:$A, Resumo!$B24, 'Preços coletados'!$D:$D, Resumo!G$4))</f>
        <v/>
      </c>
      <c r="H24" s="41" t="str">
        <f>IF(SUMIFS('Preços coletados'!$F:$F, 'Preços coletados'!$A:$A, Resumo!$B24, 'Preços coletados'!$D:$D, Resumo!H$4)=0, "", SUMIFS('Preços coletados'!$F:$F, 'Preços coletados'!$A:$A, Resumo!$B24, 'Preços coletados'!$D:$D, Resumo!H$4))</f>
        <v/>
      </c>
      <c r="I24" s="41" t="str">
        <f>IF(SUMIFS('Preços coletados'!$F:$F, 'Preços coletados'!$A:$A, Resumo!$B24, 'Preços coletados'!$D:$D, Resumo!I$4)=0, "", SUMIFS('Preços coletados'!$F:$F, 'Preços coletados'!$A:$A, Resumo!$B24, 'Preços coletados'!$D:$D, Resumo!I$4))</f>
        <v/>
      </c>
      <c r="J24" s="41" t="str">
        <f>IF(SUMIFS('Preços coletados'!$F:$F, 'Preços coletados'!$A:$A, Resumo!$B24, 'Preços coletados'!$D:$D, Resumo!J$4)=0, "", SUMIFS('Preços coletados'!$F:$F, 'Preços coletados'!$A:$A, Resumo!$B24, 'Preços coletados'!$D:$D, Resumo!J$4))</f>
        <v/>
      </c>
      <c r="K24" s="41" t="str">
        <f>IF(SUMIFS('Preços coletados'!$F:$F, 'Preços coletados'!$A:$A, Resumo!$B24, 'Preços coletados'!$D:$D, Resumo!K$4)=0, "", SUMIFS('Preços coletados'!$F:$F, 'Preços coletados'!$A:$A, Resumo!$B24, 'Preços coletados'!$D:$D, Resumo!K$4))</f>
        <v/>
      </c>
      <c r="L24" s="41" t="str">
        <f>IF(SUMIFS('Preços coletados'!$F:$F, 'Preços coletados'!$A:$A, Resumo!$B24, 'Preços coletados'!$D:$D, Resumo!L$4)=0, "", SUMIFS('Preços coletados'!$F:$F, 'Preços coletados'!$A:$A, Resumo!$B24, 'Preços coletados'!$D:$D, Resumo!L$4))</f>
        <v/>
      </c>
      <c r="M24" s="41" t="str">
        <f>IF(SUMIFS('Preços coletados'!$F:$F, 'Preços coletados'!$A:$A, Resumo!$B24, 'Preços coletados'!$D:$D, Resumo!M$4)=0, "", SUMIFS('Preços coletados'!$F:$F, 'Preços coletados'!$A:$A, Resumo!$B24, 'Preços coletados'!$D:$D, Resumo!M$4))</f>
        <v/>
      </c>
      <c r="N24" s="41" t="str">
        <f>IF(SUMIFS('Preços coletados'!$F:$F, 'Preços coletados'!$A:$A, Resumo!$B24, 'Preços coletados'!$D:$D, Resumo!N$4)=0, "", SUMIFS('Preços coletados'!$F:$F, 'Preços coletados'!$A:$A, Resumo!$B24, 'Preços coletados'!$D:$D, Resumo!N$4))</f>
        <v/>
      </c>
      <c r="O24" s="41" t="str">
        <f>IF(SUMIFS('Preços coletados'!$F:$F, 'Preços coletados'!$A:$A, Resumo!$B24, 'Preços coletados'!$D:$D, Resumo!O$4)=0, "", SUMIFS('Preços coletados'!$F:$F, 'Preços coletados'!$A:$A, Resumo!$B24, 'Preços coletados'!$D:$D, Resumo!O$4))</f>
        <v/>
      </c>
      <c r="P24" s="40" t="str">
        <f t="shared" si="2"/>
        <v/>
      </c>
      <c r="Q24" s="40" t="str">
        <f t="shared" si="3"/>
        <v/>
      </c>
      <c r="R24" s="40">
        <f t="shared" si="4"/>
        <v>0</v>
      </c>
      <c r="S24" s="40" t="str">
        <f t="shared" si="0"/>
        <v/>
      </c>
      <c r="T24" s="39" t="str">
        <f t="shared" si="5"/>
        <v/>
      </c>
      <c r="U24" s="38" t="str">
        <f t="shared" si="6"/>
        <v/>
      </c>
      <c r="V24" s="38" t="str">
        <f t="shared" si="1"/>
        <v/>
      </c>
    </row>
    <row r="25" spans="2:22">
      <c r="B25" s="17">
        <v>20</v>
      </c>
      <c r="C25" s="16"/>
      <c r="D25" s="17"/>
      <c r="E25" s="18"/>
      <c r="F25" s="41" t="str">
        <f>IF(SUMIFS('Preços coletados'!$F:$F, 'Preços coletados'!$A:$A, Resumo!$B25, 'Preços coletados'!$D:$D, Resumo!F$4)=0, "", SUMIFS('Preços coletados'!$F:$F, 'Preços coletados'!$A:$A, Resumo!$B25, 'Preços coletados'!$D:$D, Resumo!F$4))</f>
        <v/>
      </c>
      <c r="G25" s="41" t="str">
        <f>IF(SUMIFS('Preços coletados'!$F:$F, 'Preços coletados'!$A:$A, Resumo!$B25, 'Preços coletados'!$D:$D, Resumo!G$4)=0, "", SUMIFS('Preços coletados'!$F:$F, 'Preços coletados'!$A:$A, Resumo!$B25, 'Preços coletados'!$D:$D, Resumo!G$4))</f>
        <v/>
      </c>
      <c r="H25" s="41" t="str">
        <f>IF(SUMIFS('Preços coletados'!$F:$F, 'Preços coletados'!$A:$A, Resumo!$B25, 'Preços coletados'!$D:$D, Resumo!H$4)=0, "", SUMIFS('Preços coletados'!$F:$F, 'Preços coletados'!$A:$A, Resumo!$B25, 'Preços coletados'!$D:$D, Resumo!H$4))</f>
        <v/>
      </c>
      <c r="I25" s="41" t="str">
        <f>IF(SUMIFS('Preços coletados'!$F:$F, 'Preços coletados'!$A:$A, Resumo!$B25, 'Preços coletados'!$D:$D, Resumo!I$4)=0, "", SUMIFS('Preços coletados'!$F:$F, 'Preços coletados'!$A:$A, Resumo!$B25, 'Preços coletados'!$D:$D, Resumo!I$4))</f>
        <v/>
      </c>
      <c r="J25" s="41" t="str">
        <f>IF(SUMIFS('Preços coletados'!$F:$F, 'Preços coletados'!$A:$A, Resumo!$B25, 'Preços coletados'!$D:$D, Resumo!J$4)=0, "", SUMIFS('Preços coletados'!$F:$F, 'Preços coletados'!$A:$A, Resumo!$B25, 'Preços coletados'!$D:$D, Resumo!J$4))</f>
        <v/>
      </c>
      <c r="K25" s="41" t="str">
        <f>IF(SUMIFS('Preços coletados'!$F:$F, 'Preços coletados'!$A:$A, Resumo!$B25, 'Preços coletados'!$D:$D, Resumo!K$4)=0, "", SUMIFS('Preços coletados'!$F:$F, 'Preços coletados'!$A:$A, Resumo!$B25, 'Preços coletados'!$D:$D, Resumo!K$4))</f>
        <v/>
      </c>
      <c r="L25" s="41" t="str">
        <f>IF(SUMIFS('Preços coletados'!$F:$F, 'Preços coletados'!$A:$A, Resumo!$B25, 'Preços coletados'!$D:$D, Resumo!L$4)=0, "", SUMIFS('Preços coletados'!$F:$F, 'Preços coletados'!$A:$A, Resumo!$B25, 'Preços coletados'!$D:$D, Resumo!L$4))</f>
        <v/>
      </c>
      <c r="M25" s="41" t="str">
        <f>IF(SUMIFS('Preços coletados'!$F:$F, 'Preços coletados'!$A:$A, Resumo!$B25, 'Preços coletados'!$D:$D, Resumo!M$4)=0, "", SUMIFS('Preços coletados'!$F:$F, 'Preços coletados'!$A:$A, Resumo!$B25, 'Preços coletados'!$D:$D, Resumo!M$4))</f>
        <v/>
      </c>
      <c r="N25" s="41" t="str">
        <f>IF(SUMIFS('Preços coletados'!$F:$F, 'Preços coletados'!$A:$A, Resumo!$B25, 'Preços coletados'!$D:$D, Resumo!N$4)=0, "", SUMIFS('Preços coletados'!$F:$F, 'Preços coletados'!$A:$A, Resumo!$B25, 'Preços coletados'!$D:$D, Resumo!N$4))</f>
        <v/>
      </c>
      <c r="O25" s="41" t="str">
        <f>IF(SUMIFS('Preços coletados'!$F:$F, 'Preços coletados'!$A:$A, Resumo!$B25, 'Preços coletados'!$D:$D, Resumo!O$4)=0, "", SUMIFS('Preços coletados'!$F:$F, 'Preços coletados'!$A:$A, Resumo!$B25, 'Preços coletados'!$D:$D, Resumo!O$4))</f>
        <v/>
      </c>
      <c r="P25" s="40" t="str">
        <f t="shared" si="2"/>
        <v/>
      </c>
      <c r="Q25" s="40" t="str">
        <f t="shared" si="3"/>
        <v/>
      </c>
      <c r="R25" s="40">
        <f t="shared" si="4"/>
        <v>0</v>
      </c>
      <c r="S25" s="40" t="str">
        <f t="shared" si="0"/>
        <v/>
      </c>
      <c r="T25" s="39" t="str">
        <f t="shared" si="5"/>
        <v/>
      </c>
      <c r="U25" s="38" t="str">
        <f t="shared" si="6"/>
        <v/>
      </c>
      <c r="V25" s="38" t="str">
        <f t="shared" si="1"/>
        <v/>
      </c>
    </row>
    <row r="26" spans="2:22">
      <c r="B26" s="17">
        <v>21</v>
      </c>
      <c r="C26" s="16"/>
      <c r="D26" s="17"/>
      <c r="E26" s="18"/>
      <c r="F26" s="41"/>
      <c r="G26" s="41"/>
      <c r="H26" s="41"/>
      <c r="I26" s="41"/>
      <c r="J26" s="41"/>
      <c r="K26" s="41"/>
      <c r="L26" s="41" t="str">
        <f>IF(SUMIFS('Preços coletados'!$F:$F, 'Preços coletados'!$A:$A, Resumo!$B26, 'Preços coletados'!$D:$D, Resumo!L$4)=0, "", SUMIFS('Preços coletados'!$F:$F, 'Preços coletados'!$A:$A, Resumo!$B26, 'Preços coletados'!$D:$D, Resumo!L$4))</f>
        <v/>
      </c>
      <c r="M26" s="41" t="str">
        <f>IF(SUMIFS('Preços coletados'!$F:$F, 'Preços coletados'!$A:$A, Resumo!$B26, 'Preços coletados'!$D:$D, Resumo!M$4)=0, "", SUMIFS('Preços coletados'!$F:$F, 'Preços coletados'!$A:$A, Resumo!$B26, 'Preços coletados'!$D:$D, Resumo!M$4))</f>
        <v/>
      </c>
      <c r="N26" s="41" t="str">
        <f>IF(SUMIFS('Preços coletados'!$F:$F, 'Preços coletados'!$A:$A, Resumo!$B26, 'Preços coletados'!$D:$D, Resumo!N$4)=0, "", SUMIFS('Preços coletados'!$F:$F, 'Preços coletados'!$A:$A, Resumo!$B26, 'Preços coletados'!$D:$D, Resumo!N$4))</f>
        <v/>
      </c>
      <c r="O26" s="41" t="str">
        <f>IF(SUMIFS('Preços coletados'!$F:$F, 'Preços coletados'!$A:$A, Resumo!$B26, 'Preços coletados'!$D:$D, Resumo!O$4)=0, "", SUMIFS('Preços coletados'!$F:$F, 'Preços coletados'!$A:$A, Resumo!$B26, 'Preços coletados'!$D:$D, Resumo!O$4))</f>
        <v/>
      </c>
      <c r="P26" s="40" t="str">
        <f t="shared" si="2"/>
        <v/>
      </c>
      <c r="Q26" s="40" t="str">
        <f t="shared" si="3"/>
        <v/>
      </c>
      <c r="R26" s="40">
        <f t="shared" si="4"/>
        <v>0</v>
      </c>
      <c r="S26" s="40" t="str">
        <f t="shared" si="0"/>
        <v/>
      </c>
      <c r="T26" s="39" t="str">
        <f t="shared" si="5"/>
        <v/>
      </c>
      <c r="U26" s="38" t="str">
        <f t="shared" si="6"/>
        <v/>
      </c>
      <c r="V26" s="38" t="str">
        <f t="shared" si="1"/>
        <v/>
      </c>
    </row>
    <row r="27" spans="2:22">
      <c r="B27" s="17">
        <v>22</v>
      </c>
      <c r="C27" s="16"/>
      <c r="D27" s="17"/>
      <c r="E27" s="18"/>
      <c r="F27" s="41" t="str">
        <f>IF(SUMIFS('Preços coletados'!$F:$F, 'Preços coletados'!$A:$A, Resumo!$B27, 'Preços coletados'!$D:$D, Resumo!F$4)=0, "", SUMIFS('Preços coletados'!$F:$F, 'Preços coletados'!$A:$A, Resumo!$B27, 'Preços coletados'!$D:$D, Resumo!F$4))</f>
        <v/>
      </c>
      <c r="G27" s="41" t="str">
        <f>IF(SUMIFS('Preços coletados'!$F:$F, 'Preços coletados'!$A:$A, Resumo!$B27, 'Preços coletados'!$D:$D, Resumo!G$4)=0, "", SUMIFS('Preços coletados'!$F:$F, 'Preços coletados'!$A:$A, Resumo!$B27, 'Preços coletados'!$D:$D, Resumo!G$4))</f>
        <v/>
      </c>
      <c r="H27" s="41" t="str">
        <f>IF(SUMIFS('Preços coletados'!$F:$F, 'Preços coletados'!$A:$A, Resumo!$B27, 'Preços coletados'!$D:$D, Resumo!H$4)=0, "", SUMIFS('Preços coletados'!$F:$F, 'Preços coletados'!$A:$A, Resumo!$B27, 'Preços coletados'!$D:$D, Resumo!H$4))</f>
        <v/>
      </c>
      <c r="I27" s="41" t="str">
        <f>IF(SUMIFS('Preços coletados'!$F:$F, 'Preços coletados'!$A:$A, Resumo!$B27, 'Preços coletados'!$D:$D, Resumo!I$4)=0, "", SUMIFS('Preços coletados'!$F:$F, 'Preços coletados'!$A:$A, Resumo!$B27, 'Preços coletados'!$D:$D, Resumo!I$4))</f>
        <v/>
      </c>
      <c r="J27" s="41" t="str">
        <f>IF(SUMIFS('Preços coletados'!$F:$F, 'Preços coletados'!$A:$A, Resumo!$B27, 'Preços coletados'!$D:$D, Resumo!J$4)=0, "", SUMIFS('Preços coletados'!$F:$F, 'Preços coletados'!$A:$A, Resumo!$B27, 'Preços coletados'!$D:$D, Resumo!J$4))</f>
        <v/>
      </c>
      <c r="K27" s="41" t="str">
        <f>IF(SUMIFS('Preços coletados'!$F:$F, 'Preços coletados'!$A:$A, Resumo!$B27, 'Preços coletados'!$D:$D, Resumo!K$4)=0, "", SUMIFS('Preços coletados'!$F:$F, 'Preços coletados'!$A:$A, Resumo!$B27, 'Preços coletados'!$D:$D, Resumo!K$4))</f>
        <v/>
      </c>
      <c r="L27" s="41" t="str">
        <f>IF(SUMIFS('Preços coletados'!$F:$F, 'Preços coletados'!$A:$A, Resumo!$B27, 'Preços coletados'!$D:$D, Resumo!L$4)=0, "", SUMIFS('Preços coletados'!$F:$F, 'Preços coletados'!$A:$A, Resumo!$B27, 'Preços coletados'!$D:$D, Resumo!L$4))</f>
        <v/>
      </c>
      <c r="M27" s="41" t="str">
        <f>IF(SUMIFS('Preços coletados'!$F:$F, 'Preços coletados'!$A:$A, Resumo!$B27, 'Preços coletados'!$D:$D, Resumo!M$4)=0, "", SUMIFS('Preços coletados'!$F:$F, 'Preços coletados'!$A:$A, Resumo!$B27, 'Preços coletados'!$D:$D, Resumo!M$4))</f>
        <v/>
      </c>
      <c r="N27" s="41" t="str">
        <f>IF(SUMIFS('Preços coletados'!$F:$F, 'Preços coletados'!$A:$A, Resumo!$B27, 'Preços coletados'!$D:$D, Resumo!N$4)=0, "", SUMIFS('Preços coletados'!$F:$F, 'Preços coletados'!$A:$A, Resumo!$B27, 'Preços coletados'!$D:$D, Resumo!N$4))</f>
        <v/>
      </c>
      <c r="O27" s="41" t="str">
        <f>IF(SUMIFS('Preços coletados'!$F:$F, 'Preços coletados'!$A:$A, Resumo!$B27, 'Preços coletados'!$D:$D, Resumo!O$4)=0, "", SUMIFS('Preços coletados'!$F:$F, 'Preços coletados'!$A:$A, Resumo!$B27, 'Preços coletados'!$D:$D, Resumo!O$4))</f>
        <v/>
      </c>
      <c r="P27" s="40" t="str">
        <f t="shared" si="2"/>
        <v/>
      </c>
      <c r="Q27" s="40" t="str">
        <f t="shared" si="3"/>
        <v/>
      </c>
      <c r="R27" s="40">
        <f t="shared" si="4"/>
        <v>0</v>
      </c>
      <c r="S27" s="40" t="str">
        <f t="shared" si="0"/>
        <v/>
      </c>
      <c r="T27" s="39" t="str">
        <f t="shared" si="5"/>
        <v/>
      </c>
      <c r="U27" s="38" t="str">
        <f t="shared" si="6"/>
        <v/>
      </c>
      <c r="V27" s="38" t="str">
        <f t="shared" si="1"/>
        <v/>
      </c>
    </row>
    <row r="28" spans="2:22">
      <c r="B28" s="17">
        <v>23</v>
      </c>
      <c r="C28" s="16"/>
      <c r="D28" s="17"/>
      <c r="E28" s="18"/>
      <c r="F28" s="41" t="str">
        <f>IF(SUMIFS('Preços coletados'!$F:$F, 'Preços coletados'!$A:$A, Resumo!$B28, 'Preços coletados'!$D:$D, Resumo!F$4)=0, "", SUMIFS('Preços coletados'!$F:$F, 'Preços coletados'!$A:$A, Resumo!$B28, 'Preços coletados'!$D:$D, Resumo!F$4))</f>
        <v/>
      </c>
      <c r="G28" s="41" t="str">
        <f>IF(SUMIFS('Preços coletados'!$F:$F, 'Preços coletados'!$A:$A, Resumo!$B28, 'Preços coletados'!$D:$D, Resumo!G$4)=0, "", SUMIFS('Preços coletados'!$F:$F, 'Preços coletados'!$A:$A, Resumo!$B28, 'Preços coletados'!$D:$D, Resumo!G$4))</f>
        <v/>
      </c>
      <c r="H28" s="41" t="str">
        <f>IF(SUMIFS('Preços coletados'!$F:$F, 'Preços coletados'!$A:$A, Resumo!$B28, 'Preços coletados'!$D:$D, Resumo!H$4)=0, "", SUMIFS('Preços coletados'!$F:$F, 'Preços coletados'!$A:$A, Resumo!$B28, 'Preços coletados'!$D:$D, Resumo!H$4))</f>
        <v/>
      </c>
      <c r="I28" s="41" t="str">
        <f>IF(SUMIFS('Preços coletados'!$F:$F, 'Preços coletados'!$A:$A, Resumo!$B28, 'Preços coletados'!$D:$D, Resumo!I$4)=0, "", SUMIFS('Preços coletados'!$F:$F, 'Preços coletados'!$A:$A, Resumo!$B28, 'Preços coletados'!$D:$D, Resumo!I$4))</f>
        <v/>
      </c>
      <c r="J28" s="41" t="str">
        <f>IF(SUMIFS('Preços coletados'!$F:$F, 'Preços coletados'!$A:$A, Resumo!$B28, 'Preços coletados'!$D:$D, Resumo!J$4)=0, "", SUMIFS('Preços coletados'!$F:$F, 'Preços coletados'!$A:$A, Resumo!$B28, 'Preços coletados'!$D:$D, Resumo!J$4))</f>
        <v/>
      </c>
      <c r="K28" s="41" t="str">
        <f>IF(SUMIFS('Preços coletados'!$F:$F, 'Preços coletados'!$A:$A, Resumo!$B28, 'Preços coletados'!$D:$D, Resumo!K$4)=0, "", SUMIFS('Preços coletados'!$F:$F, 'Preços coletados'!$A:$A, Resumo!$B28, 'Preços coletados'!$D:$D, Resumo!K$4))</f>
        <v/>
      </c>
      <c r="L28" s="41" t="str">
        <f>IF(SUMIFS('Preços coletados'!$F:$F, 'Preços coletados'!$A:$A, Resumo!$B28, 'Preços coletados'!$D:$D, Resumo!L$4)=0, "", SUMIFS('Preços coletados'!$F:$F, 'Preços coletados'!$A:$A, Resumo!$B28, 'Preços coletados'!$D:$D, Resumo!L$4))</f>
        <v/>
      </c>
      <c r="M28" s="41" t="str">
        <f>IF(SUMIFS('Preços coletados'!$F:$F, 'Preços coletados'!$A:$A, Resumo!$B28, 'Preços coletados'!$D:$D, Resumo!M$4)=0, "", SUMIFS('Preços coletados'!$F:$F, 'Preços coletados'!$A:$A, Resumo!$B28, 'Preços coletados'!$D:$D, Resumo!M$4))</f>
        <v/>
      </c>
      <c r="N28" s="41" t="str">
        <f>IF(SUMIFS('Preços coletados'!$F:$F, 'Preços coletados'!$A:$A, Resumo!$B28, 'Preços coletados'!$D:$D, Resumo!N$4)=0, "", SUMIFS('Preços coletados'!$F:$F, 'Preços coletados'!$A:$A, Resumo!$B28, 'Preços coletados'!$D:$D, Resumo!N$4))</f>
        <v/>
      </c>
      <c r="O28" s="41" t="str">
        <f>IF(SUMIFS('Preços coletados'!$F:$F, 'Preços coletados'!$A:$A, Resumo!$B28, 'Preços coletados'!$D:$D, Resumo!O$4)=0, "", SUMIFS('Preços coletados'!$F:$F, 'Preços coletados'!$A:$A, Resumo!$B28, 'Preços coletados'!$D:$D, Resumo!O$4))</f>
        <v/>
      </c>
      <c r="P28" s="40" t="str">
        <f t="shared" si="2"/>
        <v/>
      </c>
      <c r="Q28" s="40" t="str">
        <f t="shared" si="3"/>
        <v/>
      </c>
      <c r="R28" s="40">
        <f t="shared" si="4"/>
        <v>0</v>
      </c>
      <c r="S28" s="40" t="str">
        <f t="shared" si="0"/>
        <v/>
      </c>
      <c r="T28" s="39" t="str">
        <f t="shared" si="5"/>
        <v/>
      </c>
      <c r="U28" s="38" t="str">
        <f t="shared" si="6"/>
        <v/>
      </c>
      <c r="V28" s="38" t="str">
        <f t="shared" si="1"/>
        <v/>
      </c>
    </row>
    <row r="29" spans="2:22">
      <c r="B29" s="17">
        <v>24</v>
      </c>
      <c r="C29" s="16"/>
      <c r="D29" s="17"/>
      <c r="E29" s="18"/>
      <c r="F29" s="41" t="str">
        <f>IF(SUMIFS('Preços coletados'!$F:$F, 'Preços coletados'!$A:$A, Resumo!$B29, 'Preços coletados'!$D:$D, Resumo!F$4)=0, "", SUMIFS('Preços coletados'!$F:$F, 'Preços coletados'!$A:$A, Resumo!$B29, 'Preços coletados'!$D:$D, Resumo!F$4))</f>
        <v/>
      </c>
      <c r="G29" s="41" t="str">
        <f>IF(SUMIFS('Preços coletados'!$F:$F, 'Preços coletados'!$A:$A, Resumo!$B29, 'Preços coletados'!$D:$D, Resumo!G$4)=0, "", SUMIFS('Preços coletados'!$F:$F, 'Preços coletados'!$A:$A, Resumo!$B29, 'Preços coletados'!$D:$D, Resumo!G$4))</f>
        <v/>
      </c>
      <c r="H29" s="41" t="str">
        <f>IF(SUMIFS('Preços coletados'!$F:$F, 'Preços coletados'!$A:$A, Resumo!$B29, 'Preços coletados'!$D:$D, Resumo!H$4)=0, "", SUMIFS('Preços coletados'!$F:$F, 'Preços coletados'!$A:$A, Resumo!$B29, 'Preços coletados'!$D:$D, Resumo!H$4))</f>
        <v/>
      </c>
      <c r="I29" s="41" t="str">
        <f>IF(SUMIFS('Preços coletados'!$F:$F, 'Preços coletados'!$A:$A, Resumo!$B29, 'Preços coletados'!$D:$D, Resumo!I$4)=0, "", SUMIFS('Preços coletados'!$F:$F, 'Preços coletados'!$A:$A, Resumo!$B29, 'Preços coletados'!$D:$D, Resumo!I$4))</f>
        <v/>
      </c>
      <c r="J29" s="41" t="str">
        <f>IF(SUMIFS('Preços coletados'!$F:$F, 'Preços coletados'!$A:$A, Resumo!$B29, 'Preços coletados'!$D:$D, Resumo!J$4)=0, "", SUMIFS('Preços coletados'!$F:$F, 'Preços coletados'!$A:$A, Resumo!$B29, 'Preços coletados'!$D:$D, Resumo!J$4))</f>
        <v/>
      </c>
      <c r="K29" s="41" t="str">
        <f>IF(SUMIFS('Preços coletados'!$F:$F, 'Preços coletados'!$A:$A, Resumo!$B29, 'Preços coletados'!$D:$D, Resumo!K$4)=0, "", SUMIFS('Preços coletados'!$F:$F, 'Preços coletados'!$A:$A, Resumo!$B29, 'Preços coletados'!$D:$D, Resumo!K$4))</f>
        <v/>
      </c>
      <c r="L29" s="41" t="str">
        <f>IF(SUMIFS('Preços coletados'!$F:$F, 'Preços coletados'!$A:$A, Resumo!$B29, 'Preços coletados'!$D:$D, Resumo!L$4)=0, "", SUMIFS('Preços coletados'!$F:$F, 'Preços coletados'!$A:$A, Resumo!$B29, 'Preços coletados'!$D:$D, Resumo!L$4))</f>
        <v/>
      </c>
      <c r="M29" s="41" t="str">
        <f>IF(SUMIFS('Preços coletados'!$F:$F, 'Preços coletados'!$A:$A, Resumo!$B29, 'Preços coletados'!$D:$D, Resumo!M$4)=0, "", SUMIFS('Preços coletados'!$F:$F, 'Preços coletados'!$A:$A, Resumo!$B29, 'Preços coletados'!$D:$D, Resumo!M$4))</f>
        <v/>
      </c>
      <c r="N29" s="41" t="str">
        <f>IF(SUMIFS('Preços coletados'!$F:$F, 'Preços coletados'!$A:$A, Resumo!$B29, 'Preços coletados'!$D:$D, Resumo!N$4)=0, "", SUMIFS('Preços coletados'!$F:$F, 'Preços coletados'!$A:$A, Resumo!$B29, 'Preços coletados'!$D:$D, Resumo!N$4))</f>
        <v/>
      </c>
      <c r="O29" s="41" t="str">
        <f>IF(SUMIFS('Preços coletados'!$F:$F, 'Preços coletados'!$A:$A, Resumo!$B29, 'Preços coletados'!$D:$D, Resumo!O$4)=0, "", SUMIFS('Preços coletados'!$F:$F, 'Preços coletados'!$A:$A, Resumo!$B29, 'Preços coletados'!$D:$D, Resumo!O$4))</f>
        <v/>
      </c>
      <c r="P29" s="40" t="str">
        <f t="shared" si="2"/>
        <v/>
      </c>
      <c r="Q29" s="40" t="str">
        <f t="shared" si="3"/>
        <v/>
      </c>
      <c r="R29" s="40">
        <f t="shared" si="4"/>
        <v>0</v>
      </c>
      <c r="S29" s="40" t="str">
        <f t="shared" si="0"/>
        <v/>
      </c>
      <c r="T29" s="39" t="str">
        <f t="shared" si="5"/>
        <v/>
      </c>
      <c r="U29" s="38" t="str">
        <f t="shared" si="6"/>
        <v/>
      </c>
      <c r="V29" s="38" t="str">
        <f t="shared" si="1"/>
        <v/>
      </c>
    </row>
    <row r="30" spans="2:22">
      <c r="B30" s="17">
        <v>25</v>
      </c>
      <c r="C30" s="16"/>
      <c r="D30" s="17"/>
      <c r="E30" s="18"/>
      <c r="F30" s="41" t="str">
        <f>IF(SUMIFS('Preços coletados'!$F:$F, 'Preços coletados'!$A:$A, Resumo!$B30, 'Preços coletados'!$D:$D, Resumo!F$4)=0, "", SUMIFS('Preços coletados'!$F:$F, 'Preços coletados'!$A:$A, Resumo!$B30, 'Preços coletados'!$D:$D, Resumo!F$4))</f>
        <v/>
      </c>
      <c r="G30" s="41" t="str">
        <f>IF(SUMIFS('Preços coletados'!$F:$F, 'Preços coletados'!$A:$A, Resumo!$B30, 'Preços coletados'!$D:$D, Resumo!G$4)=0, "", SUMIFS('Preços coletados'!$F:$F, 'Preços coletados'!$A:$A, Resumo!$B30, 'Preços coletados'!$D:$D, Resumo!G$4))</f>
        <v/>
      </c>
      <c r="H30" s="41" t="str">
        <f>IF(SUMIFS('Preços coletados'!$F:$F, 'Preços coletados'!$A:$A, Resumo!$B30, 'Preços coletados'!$D:$D, Resumo!H$4)=0, "", SUMIFS('Preços coletados'!$F:$F, 'Preços coletados'!$A:$A, Resumo!$B30, 'Preços coletados'!$D:$D, Resumo!H$4))</f>
        <v/>
      </c>
      <c r="I30" s="41" t="str">
        <f>IF(SUMIFS('Preços coletados'!$F:$F, 'Preços coletados'!$A:$A, Resumo!$B30, 'Preços coletados'!$D:$D, Resumo!I$4)=0, "", SUMIFS('Preços coletados'!$F:$F, 'Preços coletados'!$A:$A, Resumo!$B30, 'Preços coletados'!$D:$D, Resumo!I$4))</f>
        <v/>
      </c>
      <c r="J30" s="41" t="str">
        <f>IF(SUMIFS('Preços coletados'!$F:$F, 'Preços coletados'!$A:$A, Resumo!$B30, 'Preços coletados'!$D:$D, Resumo!J$4)=0, "", SUMIFS('Preços coletados'!$F:$F, 'Preços coletados'!$A:$A, Resumo!$B30, 'Preços coletados'!$D:$D, Resumo!J$4))</f>
        <v/>
      </c>
      <c r="K30" s="41" t="str">
        <f>IF(SUMIFS('Preços coletados'!$F:$F, 'Preços coletados'!$A:$A, Resumo!$B30, 'Preços coletados'!$D:$D, Resumo!K$4)=0, "", SUMIFS('Preços coletados'!$F:$F, 'Preços coletados'!$A:$A, Resumo!$B30, 'Preços coletados'!$D:$D, Resumo!K$4))</f>
        <v/>
      </c>
      <c r="L30" s="41" t="str">
        <f>IF(SUMIFS('Preços coletados'!$F:$F, 'Preços coletados'!$A:$A, Resumo!$B30, 'Preços coletados'!$D:$D, Resumo!L$4)=0, "", SUMIFS('Preços coletados'!$F:$F, 'Preços coletados'!$A:$A, Resumo!$B30, 'Preços coletados'!$D:$D, Resumo!L$4))</f>
        <v/>
      </c>
      <c r="M30" s="41" t="str">
        <f>IF(SUMIFS('Preços coletados'!$F:$F, 'Preços coletados'!$A:$A, Resumo!$B30, 'Preços coletados'!$D:$D, Resumo!M$4)=0, "", SUMIFS('Preços coletados'!$F:$F, 'Preços coletados'!$A:$A, Resumo!$B30, 'Preços coletados'!$D:$D, Resumo!M$4))</f>
        <v/>
      </c>
      <c r="N30" s="41" t="str">
        <f>IF(SUMIFS('Preços coletados'!$F:$F, 'Preços coletados'!$A:$A, Resumo!$B30, 'Preços coletados'!$D:$D, Resumo!N$4)=0, "", SUMIFS('Preços coletados'!$F:$F, 'Preços coletados'!$A:$A, Resumo!$B30, 'Preços coletados'!$D:$D, Resumo!N$4))</f>
        <v/>
      </c>
      <c r="O30" s="41" t="str">
        <f>IF(SUMIFS('Preços coletados'!$F:$F, 'Preços coletados'!$A:$A, Resumo!$B30, 'Preços coletados'!$D:$D, Resumo!O$4)=0, "", SUMIFS('Preços coletados'!$F:$F, 'Preços coletados'!$A:$A, Resumo!$B30, 'Preços coletados'!$D:$D, Resumo!O$4))</f>
        <v/>
      </c>
      <c r="P30" s="40" t="str">
        <f t="shared" si="2"/>
        <v/>
      </c>
      <c r="Q30" s="40" t="str">
        <f t="shared" si="3"/>
        <v/>
      </c>
      <c r="R30" s="40">
        <f t="shared" si="4"/>
        <v>0</v>
      </c>
      <c r="S30" s="40" t="str">
        <f t="shared" si="0"/>
        <v/>
      </c>
      <c r="T30" s="39" t="str">
        <f t="shared" si="5"/>
        <v/>
      </c>
      <c r="U30" s="38" t="str">
        <f t="shared" si="6"/>
        <v/>
      </c>
      <c r="V30" s="38" t="str">
        <f t="shared" si="1"/>
        <v/>
      </c>
    </row>
    <row r="31" spans="2:22">
      <c r="B31" s="17">
        <v>26</v>
      </c>
      <c r="C31" s="16"/>
      <c r="D31" s="17"/>
      <c r="E31" s="18"/>
      <c r="F31" s="41" t="str">
        <f>IF(SUMIFS('Preços coletados'!$F:$F, 'Preços coletados'!$A:$A, Resumo!$B31, 'Preços coletados'!$D:$D, Resumo!F$4)=0, "", SUMIFS('Preços coletados'!$F:$F, 'Preços coletados'!$A:$A, Resumo!$B31, 'Preços coletados'!$D:$D, Resumo!F$4))</f>
        <v/>
      </c>
      <c r="G31" s="41" t="str">
        <f>IF(SUMIFS('Preços coletados'!$F:$F, 'Preços coletados'!$A:$A, Resumo!$B31, 'Preços coletados'!$D:$D, Resumo!G$4)=0, "", SUMIFS('Preços coletados'!$F:$F, 'Preços coletados'!$A:$A, Resumo!$B31, 'Preços coletados'!$D:$D, Resumo!G$4))</f>
        <v/>
      </c>
      <c r="H31" s="41" t="str">
        <f>IF(SUMIFS('Preços coletados'!$F:$F, 'Preços coletados'!$A:$A, Resumo!$B31, 'Preços coletados'!$D:$D, Resumo!H$4)=0, "", SUMIFS('Preços coletados'!$F:$F, 'Preços coletados'!$A:$A, Resumo!$B31, 'Preços coletados'!$D:$D, Resumo!H$4))</f>
        <v/>
      </c>
      <c r="I31" s="41" t="str">
        <f>IF(SUMIFS('Preços coletados'!$F:$F, 'Preços coletados'!$A:$A, Resumo!$B31, 'Preços coletados'!$D:$D, Resumo!I$4)=0, "", SUMIFS('Preços coletados'!$F:$F, 'Preços coletados'!$A:$A, Resumo!$B31, 'Preços coletados'!$D:$D, Resumo!I$4))</f>
        <v/>
      </c>
      <c r="J31" s="41" t="str">
        <f>IF(SUMIFS('Preços coletados'!$F:$F, 'Preços coletados'!$A:$A, Resumo!$B31, 'Preços coletados'!$D:$D, Resumo!J$4)=0, "", SUMIFS('Preços coletados'!$F:$F, 'Preços coletados'!$A:$A, Resumo!$B31, 'Preços coletados'!$D:$D, Resumo!J$4))</f>
        <v/>
      </c>
      <c r="K31" s="41" t="str">
        <f>IF(SUMIFS('Preços coletados'!$F:$F, 'Preços coletados'!$A:$A, Resumo!$B31, 'Preços coletados'!$D:$D, Resumo!K$4)=0, "", SUMIFS('Preços coletados'!$F:$F, 'Preços coletados'!$A:$A, Resumo!$B31, 'Preços coletados'!$D:$D, Resumo!K$4))</f>
        <v/>
      </c>
      <c r="L31" s="41" t="str">
        <f>IF(SUMIFS('Preços coletados'!$F:$F, 'Preços coletados'!$A:$A, Resumo!$B31, 'Preços coletados'!$D:$D, Resumo!L$4)=0, "", SUMIFS('Preços coletados'!$F:$F, 'Preços coletados'!$A:$A, Resumo!$B31, 'Preços coletados'!$D:$D, Resumo!L$4))</f>
        <v/>
      </c>
      <c r="M31" s="41" t="str">
        <f>IF(SUMIFS('Preços coletados'!$F:$F, 'Preços coletados'!$A:$A, Resumo!$B31, 'Preços coletados'!$D:$D, Resumo!M$4)=0, "", SUMIFS('Preços coletados'!$F:$F, 'Preços coletados'!$A:$A, Resumo!$B31, 'Preços coletados'!$D:$D, Resumo!M$4))</f>
        <v/>
      </c>
      <c r="N31" s="41" t="str">
        <f>IF(SUMIFS('Preços coletados'!$F:$F, 'Preços coletados'!$A:$A, Resumo!$B31, 'Preços coletados'!$D:$D, Resumo!N$4)=0, "", SUMIFS('Preços coletados'!$F:$F, 'Preços coletados'!$A:$A, Resumo!$B31, 'Preços coletados'!$D:$D, Resumo!N$4))</f>
        <v/>
      </c>
      <c r="O31" s="41" t="str">
        <f>IF(SUMIFS('Preços coletados'!$F:$F, 'Preços coletados'!$A:$A, Resumo!$B31, 'Preços coletados'!$D:$D, Resumo!O$4)=0, "", SUMIFS('Preços coletados'!$F:$F, 'Preços coletados'!$A:$A, Resumo!$B31, 'Preços coletados'!$D:$D, Resumo!O$4))</f>
        <v/>
      </c>
      <c r="P31" s="40" t="str">
        <f t="shared" si="2"/>
        <v/>
      </c>
      <c r="Q31" s="40" t="str">
        <f t="shared" si="3"/>
        <v/>
      </c>
      <c r="R31" s="40">
        <f t="shared" si="4"/>
        <v>0</v>
      </c>
      <c r="S31" s="40" t="str">
        <f t="shared" si="0"/>
        <v/>
      </c>
      <c r="T31" s="39" t="str">
        <f t="shared" si="5"/>
        <v/>
      </c>
      <c r="U31" s="38" t="str">
        <f t="shared" si="6"/>
        <v/>
      </c>
      <c r="V31" s="38" t="str">
        <f t="shared" si="1"/>
        <v/>
      </c>
    </row>
    <row r="32" spans="2:22">
      <c r="B32" s="17">
        <v>27</v>
      </c>
      <c r="C32" s="16"/>
      <c r="D32" s="17"/>
      <c r="E32" s="18"/>
      <c r="F32" s="41" t="str">
        <f>IF(SUMIFS('Preços coletados'!$F:$F, 'Preços coletados'!$A:$A, Resumo!$B32, 'Preços coletados'!$D:$D, Resumo!F$4)=0, "", SUMIFS('Preços coletados'!$F:$F, 'Preços coletados'!$A:$A, Resumo!$B32, 'Preços coletados'!$D:$D, Resumo!F$4))</f>
        <v/>
      </c>
      <c r="G32" s="41" t="str">
        <f>IF(SUMIFS('Preços coletados'!$F:$F, 'Preços coletados'!$A:$A, Resumo!$B32, 'Preços coletados'!$D:$D, Resumo!G$4)=0, "", SUMIFS('Preços coletados'!$F:$F, 'Preços coletados'!$A:$A, Resumo!$B32, 'Preços coletados'!$D:$D, Resumo!G$4))</f>
        <v/>
      </c>
      <c r="H32" s="41" t="str">
        <f>IF(SUMIFS('Preços coletados'!$F:$F, 'Preços coletados'!$A:$A, Resumo!$B32, 'Preços coletados'!$D:$D, Resumo!H$4)=0, "", SUMIFS('Preços coletados'!$F:$F, 'Preços coletados'!$A:$A, Resumo!$B32, 'Preços coletados'!$D:$D, Resumo!H$4))</f>
        <v/>
      </c>
      <c r="I32" s="41" t="str">
        <f>IF(SUMIFS('Preços coletados'!$F:$F, 'Preços coletados'!$A:$A, Resumo!$B32, 'Preços coletados'!$D:$D, Resumo!I$4)=0, "", SUMIFS('Preços coletados'!$F:$F, 'Preços coletados'!$A:$A, Resumo!$B32, 'Preços coletados'!$D:$D, Resumo!I$4))</f>
        <v/>
      </c>
      <c r="J32" s="41" t="str">
        <f>IF(SUMIFS('Preços coletados'!$F:$F, 'Preços coletados'!$A:$A, Resumo!$B32, 'Preços coletados'!$D:$D, Resumo!J$4)=0, "", SUMIFS('Preços coletados'!$F:$F, 'Preços coletados'!$A:$A, Resumo!$B32, 'Preços coletados'!$D:$D, Resumo!J$4))</f>
        <v/>
      </c>
      <c r="K32" s="41" t="str">
        <f>IF(SUMIFS('Preços coletados'!$F:$F, 'Preços coletados'!$A:$A, Resumo!$B32, 'Preços coletados'!$D:$D, Resumo!K$4)=0, "", SUMIFS('Preços coletados'!$F:$F, 'Preços coletados'!$A:$A, Resumo!$B32, 'Preços coletados'!$D:$D, Resumo!K$4))</f>
        <v/>
      </c>
      <c r="L32" s="41" t="str">
        <f>IF(SUMIFS('Preços coletados'!$F:$F, 'Preços coletados'!$A:$A, Resumo!$B32, 'Preços coletados'!$D:$D, Resumo!L$4)=0, "", SUMIFS('Preços coletados'!$F:$F, 'Preços coletados'!$A:$A, Resumo!$B32, 'Preços coletados'!$D:$D, Resumo!L$4))</f>
        <v/>
      </c>
      <c r="M32" s="41" t="str">
        <f>IF(SUMIFS('Preços coletados'!$F:$F, 'Preços coletados'!$A:$A, Resumo!$B32, 'Preços coletados'!$D:$D, Resumo!M$4)=0, "", SUMIFS('Preços coletados'!$F:$F, 'Preços coletados'!$A:$A, Resumo!$B32, 'Preços coletados'!$D:$D, Resumo!M$4))</f>
        <v/>
      </c>
      <c r="N32" s="41" t="str">
        <f>IF(SUMIFS('Preços coletados'!$F:$F, 'Preços coletados'!$A:$A, Resumo!$B32, 'Preços coletados'!$D:$D, Resumo!N$4)=0, "", SUMIFS('Preços coletados'!$F:$F, 'Preços coletados'!$A:$A, Resumo!$B32, 'Preços coletados'!$D:$D, Resumo!N$4))</f>
        <v/>
      </c>
      <c r="O32" s="41" t="str">
        <f>IF(SUMIFS('Preços coletados'!$F:$F, 'Preços coletados'!$A:$A, Resumo!$B32, 'Preços coletados'!$D:$D, Resumo!O$4)=0, "", SUMIFS('Preços coletados'!$F:$F, 'Preços coletados'!$A:$A, Resumo!$B32, 'Preços coletados'!$D:$D, Resumo!O$4))</f>
        <v/>
      </c>
      <c r="P32" s="40" t="str">
        <f t="shared" si="2"/>
        <v/>
      </c>
      <c r="Q32" s="40" t="str">
        <f t="shared" si="3"/>
        <v/>
      </c>
      <c r="R32" s="40">
        <f t="shared" si="4"/>
        <v>0</v>
      </c>
      <c r="S32" s="40" t="str">
        <f t="shared" si="0"/>
        <v/>
      </c>
      <c r="T32" s="39" t="str">
        <f t="shared" si="5"/>
        <v/>
      </c>
      <c r="U32" s="38" t="str">
        <f t="shared" si="6"/>
        <v/>
      </c>
      <c r="V32" s="38" t="str">
        <f t="shared" si="1"/>
        <v/>
      </c>
    </row>
    <row r="33" spans="2:22">
      <c r="B33" s="17">
        <v>28</v>
      </c>
      <c r="C33" s="16"/>
      <c r="D33" s="17"/>
      <c r="E33" s="18"/>
      <c r="F33" s="41" t="str">
        <f>IF(SUMIFS('Preços coletados'!$F:$F, 'Preços coletados'!$A:$A, Resumo!$B33, 'Preços coletados'!$D:$D, Resumo!F$4)=0, "", SUMIFS('Preços coletados'!$F:$F, 'Preços coletados'!$A:$A, Resumo!$B33, 'Preços coletados'!$D:$D, Resumo!F$4))</f>
        <v/>
      </c>
      <c r="G33" s="41" t="str">
        <f>IF(SUMIFS('Preços coletados'!$F:$F, 'Preços coletados'!$A:$A, Resumo!$B33, 'Preços coletados'!$D:$D, Resumo!G$4)=0, "", SUMIFS('Preços coletados'!$F:$F, 'Preços coletados'!$A:$A, Resumo!$B33, 'Preços coletados'!$D:$D, Resumo!G$4))</f>
        <v/>
      </c>
      <c r="H33" s="41" t="str">
        <f>IF(SUMIFS('Preços coletados'!$F:$F, 'Preços coletados'!$A:$A, Resumo!$B33, 'Preços coletados'!$D:$D, Resumo!H$4)=0, "", SUMIFS('Preços coletados'!$F:$F, 'Preços coletados'!$A:$A, Resumo!$B33, 'Preços coletados'!$D:$D, Resumo!H$4))</f>
        <v/>
      </c>
      <c r="I33" s="41" t="str">
        <f>IF(SUMIFS('Preços coletados'!$F:$F, 'Preços coletados'!$A:$A, Resumo!$B33, 'Preços coletados'!$D:$D, Resumo!I$4)=0, "", SUMIFS('Preços coletados'!$F:$F, 'Preços coletados'!$A:$A, Resumo!$B33, 'Preços coletados'!$D:$D, Resumo!I$4))</f>
        <v/>
      </c>
      <c r="J33" s="41" t="str">
        <f>IF(SUMIFS('Preços coletados'!$F:$F, 'Preços coletados'!$A:$A, Resumo!$B33, 'Preços coletados'!$D:$D, Resumo!J$4)=0, "", SUMIFS('Preços coletados'!$F:$F, 'Preços coletados'!$A:$A, Resumo!$B33, 'Preços coletados'!$D:$D, Resumo!J$4))</f>
        <v/>
      </c>
      <c r="K33" s="41" t="str">
        <f>IF(SUMIFS('Preços coletados'!$F:$F, 'Preços coletados'!$A:$A, Resumo!$B33, 'Preços coletados'!$D:$D, Resumo!K$4)=0, "", SUMIFS('Preços coletados'!$F:$F, 'Preços coletados'!$A:$A, Resumo!$B33, 'Preços coletados'!$D:$D, Resumo!K$4))</f>
        <v/>
      </c>
      <c r="L33" s="41" t="str">
        <f>IF(SUMIFS('Preços coletados'!$F:$F, 'Preços coletados'!$A:$A, Resumo!$B33, 'Preços coletados'!$D:$D, Resumo!L$4)=0, "", SUMIFS('Preços coletados'!$F:$F, 'Preços coletados'!$A:$A, Resumo!$B33, 'Preços coletados'!$D:$D, Resumo!L$4))</f>
        <v/>
      </c>
      <c r="M33" s="41" t="str">
        <f>IF(SUMIFS('Preços coletados'!$F:$F, 'Preços coletados'!$A:$A, Resumo!$B33, 'Preços coletados'!$D:$D, Resumo!M$4)=0, "", SUMIFS('Preços coletados'!$F:$F, 'Preços coletados'!$A:$A, Resumo!$B33, 'Preços coletados'!$D:$D, Resumo!M$4))</f>
        <v/>
      </c>
      <c r="N33" s="41" t="str">
        <f>IF(SUMIFS('Preços coletados'!$F:$F, 'Preços coletados'!$A:$A, Resumo!$B33, 'Preços coletados'!$D:$D, Resumo!N$4)=0, "", SUMIFS('Preços coletados'!$F:$F, 'Preços coletados'!$A:$A, Resumo!$B33, 'Preços coletados'!$D:$D, Resumo!N$4))</f>
        <v/>
      </c>
      <c r="O33" s="41" t="str">
        <f>IF(SUMIFS('Preços coletados'!$F:$F, 'Preços coletados'!$A:$A, Resumo!$B33, 'Preços coletados'!$D:$D, Resumo!O$4)=0, "", SUMIFS('Preços coletados'!$F:$F, 'Preços coletados'!$A:$A, Resumo!$B33, 'Preços coletados'!$D:$D, Resumo!O$4))</f>
        <v/>
      </c>
      <c r="P33" s="40" t="str">
        <f t="shared" si="2"/>
        <v/>
      </c>
      <c r="Q33" s="40" t="str">
        <f t="shared" si="3"/>
        <v/>
      </c>
      <c r="R33" s="40">
        <f t="shared" si="4"/>
        <v>0</v>
      </c>
      <c r="S33" s="40" t="str">
        <f t="shared" si="0"/>
        <v/>
      </c>
      <c r="T33" s="39" t="str">
        <f t="shared" si="5"/>
        <v/>
      </c>
      <c r="U33" s="38" t="str">
        <f t="shared" si="6"/>
        <v/>
      </c>
      <c r="V33" s="38" t="str">
        <f t="shared" si="1"/>
        <v/>
      </c>
    </row>
    <row r="34" spans="2:22">
      <c r="B34" s="17">
        <v>29</v>
      </c>
      <c r="C34" s="16"/>
      <c r="D34" s="17"/>
      <c r="E34" s="18"/>
      <c r="F34" s="41" t="str">
        <f>IF(SUMIFS('Preços coletados'!$F:$F, 'Preços coletados'!$A:$A, Resumo!$B34, 'Preços coletados'!$D:$D, Resumo!F$4)=0, "", SUMIFS('Preços coletados'!$F:$F, 'Preços coletados'!$A:$A, Resumo!$B34, 'Preços coletados'!$D:$D, Resumo!F$4))</f>
        <v/>
      </c>
      <c r="G34" s="41" t="str">
        <f>IF(SUMIFS('Preços coletados'!$F:$F, 'Preços coletados'!$A:$A, Resumo!$B34, 'Preços coletados'!$D:$D, Resumo!G$4)=0, "", SUMIFS('Preços coletados'!$F:$F, 'Preços coletados'!$A:$A, Resumo!$B34, 'Preços coletados'!$D:$D, Resumo!G$4))</f>
        <v/>
      </c>
      <c r="H34" s="41" t="str">
        <f>IF(SUMIFS('Preços coletados'!$F:$F, 'Preços coletados'!$A:$A, Resumo!$B34, 'Preços coletados'!$D:$D, Resumo!H$4)=0, "", SUMIFS('Preços coletados'!$F:$F, 'Preços coletados'!$A:$A, Resumo!$B34, 'Preços coletados'!$D:$D, Resumo!H$4))</f>
        <v/>
      </c>
      <c r="I34" s="41" t="str">
        <f>IF(SUMIFS('Preços coletados'!$F:$F, 'Preços coletados'!$A:$A, Resumo!$B34, 'Preços coletados'!$D:$D, Resumo!I$4)=0, "", SUMIFS('Preços coletados'!$F:$F, 'Preços coletados'!$A:$A, Resumo!$B34, 'Preços coletados'!$D:$D, Resumo!I$4))</f>
        <v/>
      </c>
      <c r="J34" s="41" t="str">
        <f>IF(SUMIFS('Preços coletados'!$F:$F, 'Preços coletados'!$A:$A, Resumo!$B34, 'Preços coletados'!$D:$D, Resumo!J$4)=0, "", SUMIFS('Preços coletados'!$F:$F, 'Preços coletados'!$A:$A, Resumo!$B34, 'Preços coletados'!$D:$D, Resumo!J$4))</f>
        <v/>
      </c>
      <c r="K34" s="41" t="str">
        <f>IF(SUMIFS('Preços coletados'!$F:$F, 'Preços coletados'!$A:$A, Resumo!$B34, 'Preços coletados'!$D:$D, Resumo!K$4)=0, "", SUMIFS('Preços coletados'!$F:$F, 'Preços coletados'!$A:$A, Resumo!$B34, 'Preços coletados'!$D:$D, Resumo!K$4))</f>
        <v/>
      </c>
      <c r="L34" s="41" t="str">
        <f>IF(SUMIFS('Preços coletados'!$F:$F, 'Preços coletados'!$A:$A, Resumo!$B34, 'Preços coletados'!$D:$D, Resumo!L$4)=0, "", SUMIFS('Preços coletados'!$F:$F, 'Preços coletados'!$A:$A, Resumo!$B34, 'Preços coletados'!$D:$D, Resumo!L$4))</f>
        <v/>
      </c>
      <c r="M34" s="41" t="str">
        <f>IF(SUMIFS('Preços coletados'!$F:$F, 'Preços coletados'!$A:$A, Resumo!$B34, 'Preços coletados'!$D:$D, Resumo!M$4)=0, "", SUMIFS('Preços coletados'!$F:$F, 'Preços coletados'!$A:$A, Resumo!$B34, 'Preços coletados'!$D:$D, Resumo!M$4))</f>
        <v/>
      </c>
      <c r="N34" s="41" t="str">
        <f>IF(SUMIFS('Preços coletados'!$F:$F, 'Preços coletados'!$A:$A, Resumo!$B34, 'Preços coletados'!$D:$D, Resumo!N$4)=0, "", SUMIFS('Preços coletados'!$F:$F, 'Preços coletados'!$A:$A, Resumo!$B34, 'Preços coletados'!$D:$D, Resumo!N$4))</f>
        <v/>
      </c>
      <c r="O34" s="41" t="str">
        <f>IF(SUMIFS('Preços coletados'!$F:$F, 'Preços coletados'!$A:$A, Resumo!$B34, 'Preços coletados'!$D:$D, Resumo!O$4)=0, "", SUMIFS('Preços coletados'!$F:$F, 'Preços coletados'!$A:$A, Resumo!$B34, 'Preços coletados'!$D:$D, Resumo!O$4))</f>
        <v/>
      </c>
      <c r="P34" s="40" t="str">
        <f t="shared" si="2"/>
        <v/>
      </c>
      <c r="Q34" s="40" t="str">
        <f t="shared" si="3"/>
        <v/>
      </c>
      <c r="R34" s="40">
        <f t="shared" si="4"/>
        <v>0</v>
      </c>
      <c r="S34" s="40" t="str">
        <f t="shared" si="0"/>
        <v/>
      </c>
      <c r="T34" s="39" t="str">
        <f t="shared" si="5"/>
        <v/>
      </c>
      <c r="U34" s="38" t="str">
        <f t="shared" si="6"/>
        <v/>
      </c>
      <c r="V34" s="38" t="str">
        <f t="shared" si="1"/>
        <v/>
      </c>
    </row>
    <row r="35" spans="2:22">
      <c r="B35" s="17">
        <v>30</v>
      </c>
      <c r="C35" s="16"/>
      <c r="D35" s="17"/>
      <c r="E35" s="18"/>
      <c r="F35" s="41" t="str">
        <f>IF(SUMIFS('Preços coletados'!$F:$F, 'Preços coletados'!$A:$A, Resumo!$B35, 'Preços coletados'!$D:$D, Resumo!F$4)=0, "", SUMIFS('Preços coletados'!$F:$F, 'Preços coletados'!$A:$A, Resumo!$B35, 'Preços coletados'!$D:$D, Resumo!F$4))</f>
        <v/>
      </c>
      <c r="G35" s="41" t="str">
        <f>IF(SUMIFS('Preços coletados'!$F:$F, 'Preços coletados'!$A:$A, Resumo!$B35, 'Preços coletados'!$D:$D, Resumo!G$4)=0, "", SUMIFS('Preços coletados'!$F:$F, 'Preços coletados'!$A:$A, Resumo!$B35, 'Preços coletados'!$D:$D, Resumo!G$4))</f>
        <v/>
      </c>
      <c r="H35" s="41" t="str">
        <f>IF(SUMIFS('Preços coletados'!$F:$F, 'Preços coletados'!$A:$A, Resumo!$B35, 'Preços coletados'!$D:$D, Resumo!H$4)=0, "", SUMIFS('Preços coletados'!$F:$F, 'Preços coletados'!$A:$A, Resumo!$B35, 'Preços coletados'!$D:$D, Resumo!H$4))</f>
        <v/>
      </c>
      <c r="I35" s="41" t="str">
        <f>IF(SUMIFS('Preços coletados'!$F:$F, 'Preços coletados'!$A:$A, Resumo!$B35, 'Preços coletados'!$D:$D, Resumo!I$4)=0, "", SUMIFS('Preços coletados'!$F:$F, 'Preços coletados'!$A:$A, Resumo!$B35, 'Preços coletados'!$D:$D, Resumo!I$4))</f>
        <v/>
      </c>
      <c r="J35" s="41" t="str">
        <f>IF(SUMIFS('Preços coletados'!$F:$F, 'Preços coletados'!$A:$A, Resumo!$B35, 'Preços coletados'!$D:$D, Resumo!J$4)=0, "", SUMIFS('Preços coletados'!$F:$F, 'Preços coletados'!$A:$A, Resumo!$B35, 'Preços coletados'!$D:$D, Resumo!J$4))</f>
        <v/>
      </c>
      <c r="K35" s="41" t="str">
        <f>IF(SUMIFS('Preços coletados'!$F:$F, 'Preços coletados'!$A:$A, Resumo!$B35, 'Preços coletados'!$D:$D, Resumo!K$4)=0, "", SUMIFS('Preços coletados'!$F:$F, 'Preços coletados'!$A:$A, Resumo!$B35, 'Preços coletados'!$D:$D, Resumo!K$4))</f>
        <v/>
      </c>
      <c r="L35" s="41" t="str">
        <f>IF(SUMIFS('Preços coletados'!$F:$F, 'Preços coletados'!$A:$A, Resumo!$B35, 'Preços coletados'!$D:$D, Resumo!L$4)=0, "", SUMIFS('Preços coletados'!$F:$F, 'Preços coletados'!$A:$A, Resumo!$B35, 'Preços coletados'!$D:$D, Resumo!L$4))</f>
        <v/>
      </c>
      <c r="M35" s="41" t="str">
        <f>IF(SUMIFS('Preços coletados'!$F:$F, 'Preços coletados'!$A:$A, Resumo!$B35, 'Preços coletados'!$D:$D, Resumo!M$4)=0, "", SUMIFS('Preços coletados'!$F:$F, 'Preços coletados'!$A:$A, Resumo!$B35, 'Preços coletados'!$D:$D, Resumo!M$4))</f>
        <v/>
      </c>
      <c r="N35" s="41" t="str">
        <f>IF(SUMIFS('Preços coletados'!$F:$F, 'Preços coletados'!$A:$A, Resumo!$B35, 'Preços coletados'!$D:$D, Resumo!N$4)=0, "", SUMIFS('Preços coletados'!$F:$F, 'Preços coletados'!$A:$A, Resumo!$B35, 'Preços coletados'!$D:$D, Resumo!N$4))</f>
        <v/>
      </c>
      <c r="O35" s="41" t="str">
        <f>IF(SUMIFS('Preços coletados'!$F:$F, 'Preços coletados'!$A:$A, Resumo!$B35, 'Preços coletados'!$D:$D, Resumo!O$4)=0, "", SUMIFS('Preços coletados'!$F:$F, 'Preços coletados'!$A:$A, Resumo!$B35, 'Preços coletados'!$D:$D, Resumo!O$4))</f>
        <v/>
      </c>
      <c r="P35" s="40" t="str">
        <f t="shared" si="2"/>
        <v/>
      </c>
      <c r="Q35" s="40" t="str">
        <f t="shared" si="3"/>
        <v/>
      </c>
      <c r="R35" s="40">
        <f t="shared" si="4"/>
        <v>0</v>
      </c>
      <c r="S35" s="40" t="str">
        <f t="shared" si="0"/>
        <v/>
      </c>
      <c r="T35" s="39" t="str">
        <f t="shared" si="5"/>
        <v/>
      </c>
      <c r="U35" s="38" t="str">
        <f t="shared" si="6"/>
        <v/>
      </c>
      <c r="V35" s="38" t="str">
        <f t="shared" si="1"/>
        <v/>
      </c>
    </row>
    <row r="36" spans="2:22">
      <c r="B36" s="17">
        <v>31</v>
      </c>
      <c r="C36" s="16"/>
      <c r="D36" s="17"/>
      <c r="E36" s="18"/>
      <c r="F36" s="41" t="str">
        <f>IF(SUMIFS('Preços coletados'!$F:$F, 'Preços coletados'!$A:$A, Resumo!$B36, 'Preços coletados'!$D:$D, Resumo!F$4)=0, "", SUMIFS('Preços coletados'!$F:$F, 'Preços coletados'!$A:$A, Resumo!$B36, 'Preços coletados'!$D:$D, Resumo!F$4))</f>
        <v/>
      </c>
      <c r="G36" s="41" t="str">
        <f>IF(SUMIFS('Preços coletados'!$F:$F, 'Preços coletados'!$A:$A, Resumo!$B36, 'Preços coletados'!$D:$D, Resumo!G$4)=0, "", SUMIFS('Preços coletados'!$F:$F, 'Preços coletados'!$A:$A, Resumo!$B36, 'Preços coletados'!$D:$D, Resumo!G$4))</f>
        <v/>
      </c>
      <c r="H36" s="41" t="str">
        <f>IF(SUMIFS('Preços coletados'!$F:$F, 'Preços coletados'!$A:$A, Resumo!$B36, 'Preços coletados'!$D:$D, Resumo!H$4)=0, "", SUMIFS('Preços coletados'!$F:$F, 'Preços coletados'!$A:$A, Resumo!$B36, 'Preços coletados'!$D:$D, Resumo!H$4))</f>
        <v/>
      </c>
      <c r="I36" s="41" t="str">
        <f>IF(SUMIFS('Preços coletados'!$F:$F, 'Preços coletados'!$A:$A, Resumo!$B36, 'Preços coletados'!$D:$D, Resumo!I$4)=0, "", SUMIFS('Preços coletados'!$F:$F, 'Preços coletados'!$A:$A, Resumo!$B36, 'Preços coletados'!$D:$D, Resumo!I$4))</f>
        <v/>
      </c>
      <c r="J36" s="41" t="str">
        <f>IF(SUMIFS('Preços coletados'!$F:$F, 'Preços coletados'!$A:$A, Resumo!$B36, 'Preços coletados'!$D:$D, Resumo!J$4)=0, "", SUMIFS('Preços coletados'!$F:$F, 'Preços coletados'!$A:$A, Resumo!$B36, 'Preços coletados'!$D:$D, Resumo!J$4))</f>
        <v/>
      </c>
      <c r="K36" s="41" t="str">
        <f>IF(SUMIFS('Preços coletados'!$F:$F, 'Preços coletados'!$A:$A, Resumo!$B36, 'Preços coletados'!$D:$D, Resumo!K$4)=0, "", SUMIFS('Preços coletados'!$F:$F, 'Preços coletados'!$A:$A, Resumo!$B36, 'Preços coletados'!$D:$D, Resumo!K$4))</f>
        <v/>
      </c>
      <c r="L36" s="41" t="str">
        <f>IF(SUMIFS('Preços coletados'!$F:$F, 'Preços coletados'!$A:$A, Resumo!$B36, 'Preços coletados'!$D:$D, Resumo!L$4)=0, "", SUMIFS('Preços coletados'!$F:$F, 'Preços coletados'!$A:$A, Resumo!$B36, 'Preços coletados'!$D:$D, Resumo!L$4))</f>
        <v/>
      </c>
      <c r="M36" s="41" t="str">
        <f>IF(SUMIFS('Preços coletados'!$F:$F, 'Preços coletados'!$A:$A, Resumo!$B36, 'Preços coletados'!$D:$D, Resumo!M$4)=0, "", SUMIFS('Preços coletados'!$F:$F, 'Preços coletados'!$A:$A, Resumo!$B36, 'Preços coletados'!$D:$D, Resumo!M$4))</f>
        <v/>
      </c>
      <c r="N36" s="41" t="str">
        <f>IF(SUMIFS('Preços coletados'!$F:$F, 'Preços coletados'!$A:$A, Resumo!$B36, 'Preços coletados'!$D:$D, Resumo!N$4)=0, "", SUMIFS('Preços coletados'!$F:$F, 'Preços coletados'!$A:$A, Resumo!$B36, 'Preços coletados'!$D:$D, Resumo!N$4))</f>
        <v/>
      </c>
      <c r="O36" s="41" t="str">
        <f>IF(SUMIFS('Preços coletados'!$F:$F, 'Preços coletados'!$A:$A, Resumo!$B36, 'Preços coletados'!$D:$D, Resumo!O$4)=0, "", SUMIFS('Preços coletados'!$F:$F, 'Preços coletados'!$A:$A, Resumo!$B36, 'Preços coletados'!$D:$D, Resumo!O$4))</f>
        <v/>
      </c>
      <c r="P36" s="40" t="str">
        <f t="shared" si="2"/>
        <v/>
      </c>
      <c r="Q36" s="40" t="str">
        <f t="shared" si="3"/>
        <v/>
      </c>
      <c r="R36" s="40">
        <f t="shared" si="4"/>
        <v>0</v>
      </c>
      <c r="S36" s="40" t="str">
        <f t="shared" si="0"/>
        <v/>
      </c>
      <c r="T36" s="39" t="str">
        <f t="shared" si="5"/>
        <v/>
      </c>
      <c r="U36" s="38" t="str">
        <f t="shared" si="6"/>
        <v/>
      </c>
      <c r="V36" s="38" t="str">
        <f t="shared" si="1"/>
        <v/>
      </c>
    </row>
    <row r="37" spans="2:22">
      <c r="B37" s="17">
        <v>32</v>
      </c>
      <c r="C37" s="16"/>
      <c r="D37" s="17"/>
      <c r="E37" s="18"/>
      <c r="F37" s="41" t="str">
        <f>IF(SUMIFS('Preços coletados'!$F:$F, 'Preços coletados'!$A:$A, Resumo!$B37, 'Preços coletados'!$D:$D, Resumo!F$4)=0, "", SUMIFS('Preços coletados'!$F:$F, 'Preços coletados'!$A:$A, Resumo!$B37, 'Preços coletados'!$D:$D, Resumo!F$4))</f>
        <v/>
      </c>
      <c r="G37" s="41" t="str">
        <f>IF(SUMIFS('Preços coletados'!$F:$F, 'Preços coletados'!$A:$A, Resumo!$B37, 'Preços coletados'!$D:$D, Resumo!G$4)=0, "", SUMIFS('Preços coletados'!$F:$F, 'Preços coletados'!$A:$A, Resumo!$B37, 'Preços coletados'!$D:$D, Resumo!G$4))</f>
        <v/>
      </c>
      <c r="H37" s="41" t="str">
        <f>IF(SUMIFS('Preços coletados'!$F:$F, 'Preços coletados'!$A:$A, Resumo!$B37, 'Preços coletados'!$D:$D, Resumo!H$4)=0, "", SUMIFS('Preços coletados'!$F:$F, 'Preços coletados'!$A:$A, Resumo!$B37, 'Preços coletados'!$D:$D, Resumo!H$4))</f>
        <v/>
      </c>
      <c r="I37" s="41" t="str">
        <f>IF(SUMIFS('Preços coletados'!$F:$F, 'Preços coletados'!$A:$A, Resumo!$B37, 'Preços coletados'!$D:$D, Resumo!I$4)=0, "", SUMIFS('Preços coletados'!$F:$F, 'Preços coletados'!$A:$A, Resumo!$B37, 'Preços coletados'!$D:$D, Resumo!I$4))</f>
        <v/>
      </c>
      <c r="J37" s="41" t="str">
        <f>IF(SUMIFS('Preços coletados'!$F:$F, 'Preços coletados'!$A:$A, Resumo!$B37, 'Preços coletados'!$D:$D, Resumo!J$4)=0, "", SUMIFS('Preços coletados'!$F:$F, 'Preços coletados'!$A:$A, Resumo!$B37, 'Preços coletados'!$D:$D, Resumo!J$4))</f>
        <v/>
      </c>
      <c r="K37" s="41" t="str">
        <f>IF(SUMIFS('Preços coletados'!$F:$F, 'Preços coletados'!$A:$A, Resumo!$B37, 'Preços coletados'!$D:$D, Resumo!K$4)=0, "", SUMIFS('Preços coletados'!$F:$F, 'Preços coletados'!$A:$A, Resumo!$B37, 'Preços coletados'!$D:$D, Resumo!K$4))</f>
        <v/>
      </c>
      <c r="L37" s="41" t="str">
        <f>IF(SUMIFS('Preços coletados'!$F:$F, 'Preços coletados'!$A:$A, Resumo!$B37, 'Preços coletados'!$D:$D, Resumo!L$4)=0, "", SUMIFS('Preços coletados'!$F:$F, 'Preços coletados'!$A:$A, Resumo!$B37, 'Preços coletados'!$D:$D, Resumo!L$4))</f>
        <v/>
      </c>
      <c r="M37" s="41" t="str">
        <f>IF(SUMIFS('Preços coletados'!$F:$F, 'Preços coletados'!$A:$A, Resumo!$B37, 'Preços coletados'!$D:$D, Resumo!M$4)=0, "", SUMIFS('Preços coletados'!$F:$F, 'Preços coletados'!$A:$A, Resumo!$B37, 'Preços coletados'!$D:$D, Resumo!M$4))</f>
        <v/>
      </c>
      <c r="N37" s="41" t="str">
        <f>IF(SUMIFS('Preços coletados'!$F:$F, 'Preços coletados'!$A:$A, Resumo!$B37, 'Preços coletados'!$D:$D, Resumo!N$4)=0, "", SUMIFS('Preços coletados'!$F:$F, 'Preços coletados'!$A:$A, Resumo!$B37, 'Preços coletados'!$D:$D, Resumo!N$4))</f>
        <v/>
      </c>
      <c r="O37" s="41" t="str">
        <f>IF(SUMIFS('Preços coletados'!$F:$F, 'Preços coletados'!$A:$A, Resumo!$B37, 'Preços coletados'!$D:$D, Resumo!O$4)=0, "", SUMIFS('Preços coletados'!$F:$F, 'Preços coletados'!$A:$A, Resumo!$B37, 'Preços coletados'!$D:$D, Resumo!O$4))</f>
        <v/>
      </c>
      <c r="P37" s="40" t="str">
        <f t="shared" si="2"/>
        <v/>
      </c>
      <c r="Q37" s="40" t="str">
        <f t="shared" si="3"/>
        <v/>
      </c>
      <c r="R37" s="40">
        <f t="shared" si="4"/>
        <v>0</v>
      </c>
      <c r="S37" s="40" t="str">
        <f t="shared" si="0"/>
        <v/>
      </c>
      <c r="T37" s="39" t="str">
        <f t="shared" si="5"/>
        <v/>
      </c>
      <c r="U37" s="38" t="str">
        <f t="shared" si="6"/>
        <v/>
      </c>
      <c r="V37" s="38" t="str">
        <f t="shared" si="1"/>
        <v/>
      </c>
    </row>
    <row r="38" spans="2:22">
      <c r="B38" s="17">
        <v>33</v>
      </c>
      <c r="C38" s="16"/>
      <c r="D38" s="17"/>
      <c r="E38" s="18"/>
      <c r="F38" s="41" t="str">
        <f>IF(SUMIFS('Preços coletados'!$F:$F, 'Preços coletados'!$A:$A, Resumo!$B38, 'Preços coletados'!$D:$D, Resumo!F$4)=0, "", SUMIFS('Preços coletados'!$F:$F, 'Preços coletados'!$A:$A, Resumo!$B38, 'Preços coletados'!$D:$D, Resumo!F$4))</f>
        <v/>
      </c>
      <c r="G38" s="41" t="str">
        <f>IF(SUMIFS('Preços coletados'!$F:$F, 'Preços coletados'!$A:$A, Resumo!$B38, 'Preços coletados'!$D:$D, Resumo!G$4)=0, "", SUMIFS('Preços coletados'!$F:$F, 'Preços coletados'!$A:$A, Resumo!$B38, 'Preços coletados'!$D:$D, Resumo!G$4))</f>
        <v/>
      </c>
      <c r="H38" s="41" t="str">
        <f>IF(SUMIFS('Preços coletados'!$F:$F, 'Preços coletados'!$A:$A, Resumo!$B38, 'Preços coletados'!$D:$D, Resumo!H$4)=0, "", SUMIFS('Preços coletados'!$F:$F, 'Preços coletados'!$A:$A, Resumo!$B38, 'Preços coletados'!$D:$D, Resumo!H$4))</f>
        <v/>
      </c>
      <c r="I38" s="41" t="str">
        <f>IF(SUMIFS('Preços coletados'!$F:$F, 'Preços coletados'!$A:$A, Resumo!$B38, 'Preços coletados'!$D:$D, Resumo!I$4)=0, "", SUMIFS('Preços coletados'!$F:$F, 'Preços coletados'!$A:$A, Resumo!$B38, 'Preços coletados'!$D:$D, Resumo!I$4))</f>
        <v/>
      </c>
      <c r="J38" s="41" t="str">
        <f>IF(SUMIFS('Preços coletados'!$F:$F, 'Preços coletados'!$A:$A, Resumo!$B38, 'Preços coletados'!$D:$D, Resumo!J$4)=0, "", SUMIFS('Preços coletados'!$F:$F, 'Preços coletados'!$A:$A, Resumo!$B38, 'Preços coletados'!$D:$D, Resumo!J$4))</f>
        <v/>
      </c>
      <c r="K38" s="41" t="str">
        <f>IF(SUMIFS('Preços coletados'!$F:$F, 'Preços coletados'!$A:$A, Resumo!$B38, 'Preços coletados'!$D:$D, Resumo!K$4)=0, "", SUMIFS('Preços coletados'!$F:$F, 'Preços coletados'!$A:$A, Resumo!$B38, 'Preços coletados'!$D:$D, Resumo!K$4))</f>
        <v/>
      </c>
      <c r="L38" s="41" t="str">
        <f>IF(SUMIFS('Preços coletados'!$F:$F, 'Preços coletados'!$A:$A, Resumo!$B38, 'Preços coletados'!$D:$D, Resumo!L$4)=0, "", SUMIFS('Preços coletados'!$F:$F, 'Preços coletados'!$A:$A, Resumo!$B38, 'Preços coletados'!$D:$D, Resumo!L$4))</f>
        <v/>
      </c>
      <c r="M38" s="41" t="str">
        <f>IF(SUMIFS('Preços coletados'!$F:$F, 'Preços coletados'!$A:$A, Resumo!$B38, 'Preços coletados'!$D:$D, Resumo!M$4)=0, "", SUMIFS('Preços coletados'!$F:$F, 'Preços coletados'!$A:$A, Resumo!$B38, 'Preços coletados'!$D:$D, Resumo!M$4))</f>
        <v/>
      </c>
      <c r="N38" s="41" t="str">
        <f>IF(SUMIFS('Preços coletados'!$F:$F, 'Preços coletados'!$A:$A, Resumo!$B38, 'Preços coletados'!$D:$D, Resumo!N$4)=0, "", SUMIFS('Preços coletados'!$F:$F, 'Preços coletados'!$A:$A, Resumo!$B38, 'Preços coletados'!$D:$D, Resumo!N$4))</f>
        <v/>
      </c>
      <c r="O38" s="41" t="str">
        <f>IF(SUMIFS('Preços coletados'!$F:$F, 'Preços coletados'!$A:$A, Resumo!$B38, 'Preços coletados'!$D:$D, Resumo!O$4)=0, "", SUMIFS('Preços coletados'!$F:$F, 'Preços coletados'!$A:$A, Resumo!$B38, 'Preços coletados'!$D:$D, Resumo!O$4))</f>
        <v/>
      </c>
      <c r="P38" s="40" t="str">
        <f t="shared" ref="P38:P55" si="7">IFERROR(ROUND(AVERAGE(F38:O38), 2), "")</f>
        <v/>
      </c>
      <c r="Q38" s="40" t="str">
        <f t="shared" ref="Q38:Q55" si="8">IFERROR(ROUND(MEDIAN(F38:O38), 2), "")</f>
        <v/>
      </c>
      <c r="R38" s="40">
        <f t="shared" ref="R38:R55" si="9">IFERROR(ROUND(MIN(F38:O38), 2), "")</f>
        <v>0</v>
      </c>
      <c r="S38" s="40" t="str">
        <f t="shared" ref="S38:S55" si="10">IFERROR(_xlfn.STDEV.S(F38:O38), "")</f>
        <v/>
      </c>
      <c r="T38" s="39" t="str">
        <f t="shared" si="5"/>
        <v/>
      </c>
      <c r="U38" s="38" t="str">
        <f t="shared" si="6"/>
        <v/>
      </c>
      <c r="V38" s="38" t="str">
        <f t="shared" ref="V38:V55" si="11">IFERROR(U38*E38, "")</f>
        <v/>
      </c>
    </row>
    <row r="39" spans="2:22">
      <c r="B39" s="17">
        <v>34</v>
      </c>
      <c r="C39" s="16"/>
      <c r="D39" s="17"/>
      <c r="E39" s="18"/>
      <c r="F39" s="41" t="str">
        <f>IF(SUMIFS('Preços coletados'!$F:$F, 'Preços coletados'!$A:$A, Resumo!$B39, 'Preços coletados'!$D:$D, Resumo!F$4)=0, "", SUMIFS('Preços coletados'!$F:$F, 'Preços coletados'!$A:$A, Resumo!$B39, 'Preços coletados'!$D:$D, Resumo!F$4))</f>
        <v/>
      </c>
      <c r="G39" s="41" t="str">
        <f>IF(SUMIFS('Preços coletados'!$F:$F, 'Preços coletados'!$A:$A, Resumo!$B39, 'Preços coletados'!$D:$D, Resumo!G$4)=0, "", SUMIFS('Preços coletados'!$F:$F, 'Preços coletados'!$A:$A, Resumo!$B39, 'Preços coletados'!$D:$D, Resumo!G$4))</f>
        <v/>
      </c>
      <c r="H39" s="41" t="str">
        <f>IF(SUMIFS('Preços coletados'!$F:$F, 'Preços coletados'!$A:$A, Resumo!$B39, 'Preços coletados'!$D:$D, Resumo!H$4)=0, "", SUMIFS('Preços coletados'!$F:$F, 'Preços coletados'!$A:$A, Resumo!$B39, 'Preços coletados'!$D:$D, Resumo!H$4))</f>
        <v/>
      </c>
      <c r="I39" s="41" t="str">
        <f>IF(SUMIFS('Preços coletados'!$F:$F, 'Preços coletados'!$A:$A, Resumo!$B39, 'Preços coletados'!$D:$D, Resumo!I$4)=0, "", SUMIFS('Preços coletados'!$F:$F, 'Preços coletados'!$A:$A, Resumo!$B39, 'Preços coletados'!$D:$D, Resumo!I$4))</f>
        <v/>
      </c>
      <c r="J39" s="41" t="str">
        <f>IF(SUMIFS('Preços coletados'!$F:$F, 'Preços coletados'!$A:$A, Resumo!$B39, 'Preços coletados'!$D:$D, Resumo!J$4)=0, "", SUMIFS('Preços coletados'!$F:$F, 'Preços coletados'!$A:$A, Resumo!$B39, 'Preços coletados'!$D:$D, Resumo!J$4))</f>
        <v/>
      </c>
      <c r="K39" s="41" t="str">
        <f>IF(SUMIFS('Preços coletados'!$F:$F, 'Preços coletados'!$A:$A, Resumo!$B39, 'Preços coletados'!$D:$D, Resumo!K$4)=0, "", SUMIFS('Preços coletados'!$F:$F, 'Preços coletados'!$A:$A, Resumo!$B39, 'Preços coletados'!$D:$D, Resumo!K$4))</f>
        <v/>
      </c>
      <c r="L39" s="41" t="str">
        <f>IF(SUMIFS('Preços coletados'!$F:$F, 'Preços coletados'!$A:$A, Resumo!$B39, 'Preços coletados'!$D:$D, Resumo!L$4)=0, "", SUMIFS('Preços coletados'!$F:$F, 'Preços coletados'!$A:$A, Resumo!$B39, 'Preços coletados'!$D:$D, Resumo!L$4))</f>
        <v/>
      </c>
      <c r="M39" s="41" t="str">
        <f>IF(SUMIFS('Preços coletados'!$F:$F, 'Preços coletados'!$A:$A, Resumo!$B39, 'Preços coletados'!$D:$D, Resumo!M$4)=0, "", SUMIFS('Preços coletados'!$F:$F, 'Preços coletados'!$A:$A, Resumo!$B39, 'Preços coletados'!$D:$D, Resumo!M$4))</f>
        <v/>
      </c>
      <c r="N39" s="41" t="str">
        <f>IF(SUMIFS('Preços coletados'!$F:$F, 'Preços coletados'!$A:$A, Resumo!$B39, 'Preços coletados'!$D:$D, Resumo!N$4)=0, "", SUMIFS('Preços coletados'!$F:$F, 'Preços coletados'!$A:$A, Resumo!$B39, 'Preços coletados'!$D:$D, Resumo!N$4))</f>
        <v/>
      </c>
      <c r="O39" s="41" t="str">
        <f>IF(SUMIFS('Preços coletados'!$F:$F, 'Preços coletados'!$A:$A, Resumo!$B39, 'Preços coletados'!$D:$D, Resumo!O$4)=0, "", SUMIFS('Preços coletados'!$F:$F, 'Preços coletados'!$A:$A, Resumo!$B39, 'Preços coletados'!$D:$D, Resumo!O$4))</f>
        <v/>
      </c>
      <c r="P39" s="40" t="str">
        <f t="shared" si="7"/>
        <v/>
      </c>
      <c r="Q39" s="40" t="str">
        <f t="shared" si="8"/>
        <v/>
      </c>
      <c r="R39" s="40">
        <f t="shared" si="9"/>
        <v>0</v>
      </c>
      <c r="S39" s="40" t="str">
        <f t="shared" si="10"/>
        <v/>
      </c>
      <c r="T39" s="39" t="str">
        <f t="shared" si="5"/>
        <v/>
      </c>
      <c r="U39" s="38" t="str">
        <f t="shared" si="6"/>
        <v/>
      </c>
      <c r="V39" s="38" t="str">
        <f t="shared" si="11"/>
        <v/>
      </c>
    </row>
    <row r="40" spans="2:22">
      <c r="B40" s="17">
        <v>35</v>
      </c>
      <c r="C40" s="16"/>
      <c r="D40" s="17"/>
      <c r="E40" s="18"/>
      <c r="F40" s="41" t="str">
        <f>IF(SUMIFS('Preços coletados'!$F:$F, 'Preços coletados'!$A:$A, Resumo!$B40, 'Preços coletados'!$D:$D, Resumo!F$4)=0, "", SUMIFS('Preços coletados'!$F:$F, 'Preços coletados'!$A:$A, Resumo!$B40, 'Preços coletados'!$D:$D, Resumo!F$4))</f>
        <v/>
      </c>
      <c r="G40" s="41" t="str">
        <f>IF(SUMIFS('Preços coletados'!$F:$F, 'Preços coletados'!$A:$A, Resumo!$B40, 'Preços coletados'!$D:$D, Resumo!G$4)=0, "", SUMIFS('Preços coletados'!$F:$F, 'Preços coletados'!$A:$A, Resumo!$B40, 'Preços coletados'!$D:$D, Resumo!G$4))</f>
        <v/>
      </c>
      <c r="H40" s="41" t="str">
        <f>IF(SUMIFS('Preços coletados'!$F:$F, 'Preços coletados'!$A:$A, Resumo!$B40, 'Preços coletados'!$D:$D, Resumo!H$4)=0, "", SUMIFS('Preços coletados'!$F:$F, 'Preços coletados'!$A:$A, Resumo!$B40, 'Preços coletados'!$D:$D, Resumo!H$4))</f>
        <v/>
      </c>
      <c r="I40" s="41" t="str">
        <f>IF(SUMIFS('Preços coletados'!$F:$F, 'Preços coletados'!$A:$A, Resumo!$B40, 'Preços coletados'!$D:$D, Resumo!I$4)=0, "", SUMIFS('Preços coletados'!$F:$F, 'Preços coletados'!$A:$A, Resumo!$B40, 'Preços coletados'!$D:$D, Resumo!I$4))</f>
        <v/>
      </c>
      <c r="J40" s="41" t="str">
        <f>IF(SUMIFS('Preços coletados'!$F:$F, 'Preços coletados'!$A:$A, Resumo!$B40, 'Preços coletados'!$D:$D, Resumo!J$4)=0, "", SUMIFS('Preços coletados'!$F:$F, 'Preços coletados'!$A:$A, Resumo!$B40, 'Preços coletados'!$D:$D, Resumo!J$4))</f>
        <v/>
      </c>
      <c r="K40" s="41" t="str">
        <f>IF(SUMIFS('Preços coletados'!$F:$F, 'Preços coletados'!$A:$A, Resumo!$B40, 'Preços coletados'!$D:$D, Resumo!K$4)=0, "", SUMIFS('Preços coletados'!$F:$F, 'Preços coletados'!$A:$A, Resumo!$B40, 'Preços coletados'!$D:$D, Resumo!K$4))</f>
        <v/>
      </c>
      <c r="L40" s="41" t="str">
        <f>IF(SUMIFS('Preços coletados'!$F:$F, 'Preços coletados'!$A:$A, Resumo!$B40, 'Preços coletados'!$D:$D, Resumo!L$4)=0, "", SUMIFS('Preços coletados'!$F:$F, 'Preços coletados'!$A:$A, Resumo!$B40, 'Preços coletados'!$D:$D, Resumo!L$4))</f>
        <v/>
      </c>
      <c r="M40" s="41" t="str">
        <f>IF(SUMIFS('Preços coletados'!$F:$F, 'Preços coletados'!$A:$A, Resumo!$B40, 'Preços coletados'!$D:$D, Resumo!M$4)=0, "", SUMIFS('Preços coletados'!$F:$F, 'Preços coletados'!$A:$A, Resumo!$B40, 'Preços coletados'!$D:$D, Resumo!M$4))</f>
        <v/>
      </c>
      <c r="N40" s="41" t="str">
        <f>IF(SUMIFS('Preços coletados'!$F:$F, 'Preços coletados'!$A:$A, Resumo!$B40, 'Preços coletados'!$D:$D, Resumo!N$4)=0, "", SUMIFS('Preços coletados'!$F:$F, 'Preços coletados'!$A:$A, Resumo!$B40, 'Preços coletados'!$D:$D, Resumo!N$4))</f>
        <v/>
      </c>
      <c r="O40" s="41" t="str">
        <f>IF(SUMIFS('Preços coletados'!$F:$F, 'Preços coletados'!$A:$A, Resumo!$B40, 'Preços coletados'!$D:$D, Resumo!O$4)=0, "", SUMIFS('Preços coletados'!$F:$F, 'Preços coletados'!$A:$A, Resumo!$B40, 'Preços coletados'!$D:$D, Resumo!O$4))</f>
        <v/>
      </c>
      <c r="P40" s="40" t="str">
        <f t="shared" si="7"/>
        <v/>
      </c>
      <c r="Q40" s="40" t="str">
        <f t="shared" si="8"/>
        <v/>
      </c>
      <c r="R40" s="40">
        <f t="shared" si="9"/>
        <v>0</v>
      </c>
      <c r="S40" s="40" t="str">
        <f t="shared" si="10"/>
        <v/>
      </c>
      <c r="T40" s="39" t="str">
        <f t="shared" si="5"/>
        <v/>
      </c>
      <c r="U40" s="38" t="str">
        <f t="shared" si="6"/>
        <v/>
      </c>
      <c r="V40" s="38" t="str">
        <f t="shared" si="11"/>
        <v/>
      </c>
    </row>
    <row r="41" spans="2:22">
      <c r="B41" s="17">
        <v>36</v>
      </c>
      <c r="C41" s="16"/>
      <c r="D41" s="17"/>
      <c r="E41" s="18"/>
      <c r="F41" s="41" t="str">
        <f>IF(SUMIFS('Preços coletados'!$F:$F, 'Preços coletados'!$A:$A, Resumo!$B41, 'Preços coletados'!$D:$D, Resumo!F$4)=0, "", SUMIFS('Preços coletados'!$F:$F, 'Preços coletados'!$A:$A, Resumo!$B41, 'Preços coletados'!$D:$D, Resumo!F$4))</f>
        <v/>
      </c>
      <c r="G41" s="41" t="str">
        <f>IF(SUMIFS('Preços coletados'!$F:$F, 'Preços coletados'!$A:$A, Resumo!$B41, 'Preços coletados'!$D:$D, Resumo!G$4)=0, "", SUMIFS('Preços coletados'!$F:$F, 'Preços coletados'!$A:$A, Resumo!$B41, 'Preços coletados'!$D:$D, Resumo!G$4))</f>
        <v/>
      </c>
      <c r="H41" s="41" t="str">
        <f>IF(SUMIFS('Preços coletados'!$F:$F, 'Preços coletados'!$A:$A, Resumo!$B41, 'Preços coletados'!$D:$D, Resumo!H$4)=0, "", SUMIFS('Preços coletados'!$F:$F, 'Preços coletados'!$A:$A, Resumo!$B41, 'Preços coletados'!$D:$D, Resumo!H$4))</f>
        <v/>
      </c>
      <c r="I41" s="41" t="str">
        <f>IF(SUMIFS('Preços coletados'!$F:$F, 'Preços coletados'!$A:$A, Resumo!$B41, 'Preços coletados'!$D:$D, Resumo!I$4)=0, "", SUMIFS('Preços coletados'!$F:$F, 'Preços coletados'!$A:$A, Resumo!$B41, 'Preços coletados'!$D:$D, Resumo!I$4))</f>
        <v/>
      </c>
      <c r="J41" s="41" t="str">
        <f>IF(SUMIFS('Preços coletados'!$F:$F, 'Preços coletados'!$A:$A, Resumo!$B41, 'Preços coletados'!$D:$D, Resumo!J$4)=0, "", SUMIFS('Preços coletados'!$F:$F, 'Preços coletados'!$A:$A, Resumo!$B41, 'Preços coletados'!$D:$D, Resumo!J$4))</f>
        <v/>
      </c>
      <c r="K41" s="41" t="str">
        <f>IF(SUMIFS('Preços coletados'!$F:$F, 'Preços coletados'!$A:$A, Resumo!$B41, 'Preços coletados'!$D:$D, Resumo!K$4)=0, "", SUMIFS('Preços coletados'!$F:$F, 'Preços coletados'!$A:$A, Resumo!$B41, 'Preços coletados'!$D:$D, Resumo!K$4))</f>
        <v/>
      </c>
      <c r="L41" s="41" t="str">
        <f>IF(SUMIFS('Preços coletados'!$F:$F, 'Preços coletados'!$A:$A, Resumo!$B41, 'Preços coletados'!$D:$D, Resumo!L$4)=0, "", SUMIFS('Preços coletados'!$F:$F, 'Preços coletados'!$A:$A, Resumo!$B41, 'Preços coletados'!$D:$D, Resumo!L$4))</f>
        <v/>
      </c>
      <c r="M41" s="41" t="str">
        <f>IF(SUMIFS('Preços coletados'!$F:$F, 'Preços coletados'!$A:$A, Resumo!$B41, 'Preços coletados'!$D:$D, Resumo!M$4)=0, "", SUMIFS('Preços coletados'!$F:$F, 'Preços coletados'!$A:$A, Resumo!$B41, 'Preços coletados'!$D:$D, Resumo!M$4))</f>
        <v/>
      </c>
      <c r="N41" s="41" t="str">
        <f>IF(SUMIFS('Preços coletados'!$F:$F, 'Preços coletados'!$A:$A, Resumo!$B41, 'Preços coletados'!$D:$D, Resumo!N$4)=0, "", SUMIFS('Preços coletados'!$F:$F, 'Preços coletados'!$A:$A, Resumo!$B41, 'Preços coletados'!$D:$D, Resumo!N$4))</f>
        <v/>
      </c>
      <c r="O41" s="41" t="str">
        <f>IF(SUMIFS('Preços coletados'!$F:$F, 'Preços coletados'!$A:$A, Resumo!$B41, 'Preços coletados'!$D:$D, Resumo!O$4)=0, "", SUMIFS('Preços coletados'!$F:$F, 'Preços coletados'!$A:$A, Resumo!$B41, 'Preços coletados'!$D:$D, Resumo!O$4))</f>
        <v/>
      </c>
      <c r="P41" s="40" t="str">
        <f t="shared" si="7"/>
        <v/>
      </c>
      <c r="Q41" s="40" t="str">
        <f t="shared" si="8"/>
        <v/>
      </c>
      <c r="R41" s="40">
        <f t="shared" si="9"/>
        <v>0</v>
      </c>
      <c r="S41" s="40" t="str">
        <f t="shared" si="10"/>
        <v/>
      </c>
      <c r="T41" s="39" t="str">
        <f t="shared" si="5"/>
        <v/>
      </c>
      <c r="U41" s="38" t="str">
        <f t="shared" si="6"/>
        <v/>
      </c>
      <c r="V41" s="38" t="str">
        <f t="shared" si="11"/>
        <v/>
      </c>
    </row>
    <row r="42" spans="2:22">
      <c r="B42" s="17">
        <v>37</v>
      </c>
      <c r="C42" s="16"/>
      <c r="D42" s="17"/>
      <c r="E42" s="18"/>
      <c r="F42" s="41" t="str">
        <f>IF(SUMIFS('Preços coletados'!$F:$F, 'Preços coletados'!$A:$A, Resumo!$B42, 'Preços coletados'!$D:$D, Resumo!F$4)=0, "", SUMIFS('Preços coletados'!$F:$F, 'Preços coletados'!$A:$A, Resumo!$B42, 'Preços coletados'!$D:$D, Resumo!F$4))</f>
        <v/>
      </c>
      <c r="G42" s="41" t="str">
        <f>IF(SUMIFS('Preços coletados'!$F:$F, 'Preços coletados'!$A:$A, Resumo!$B42, 'Preços coletados'!$D:$D, Resumo!G$4)=0, "", SUMIFS('Preços coletados'!$F:$F, 'Preços coletados'!$A:$A, Resumo!$B42, 'Preços coletados'!$D:$D, Resumo!G$4))</f>
        <v/>
      </c>
      <c r="H42" s="41" t="str">
        <f>IF(SUMIFS('Preços coletados'!$F:$F, 'Preços coletados'!$A:$A, Resumo!$B42, 'Preços coletados'!$D:$D, Resumo!H$4)=0, "", SUMIFS('Preços coletados'!$F:$F, 'Preços coletados'!$A:$A, Resumo!$B42, 'Preços coletados'!$D:$D, Resumo!H$4))</f>
        <v/>
      </c>
      <c r="I42" s="41" t="str">
        <f>IF(SUMIFS('Preços coletados'!$F:$F, 'Preços coletados'!$A:$A, Resumo!$B42, 'Preços coletados'!$D:$D, Resumo!I$4)=0, "", SUMIFS('Preços coletados'!$F:$F, 'Preços coletados'!$A:$A, Resumo!$B42, 'Preços coletados'!$D:$D, Resumo!I$4))</f>
        <v/>
      </c>
      <c r="J42" s="41" t="str">
        <f>IF(SUMIFS('Preços coletados'!$F:$F, 'Preços coletados'!$A:$A, Resumo!$B42, 'Preços coletados'!$D:$D, Resumo!J$4)=0, "", SUMIFS('Preços coletados'!$F:$F, 'Preços coletados'!$A:$A, Resumo!$B42, 'Preços coletados'!$D:$D, Resumo!J$4))</f>
        <v/>
      </c>
      <c r="K42" s="41" t="str">
        <f>IF(SUMIFS('Preços coletados'!$F:$F, 'Preços coletados'!$A:$A, Resumo!$B42, 'Preços coletados'!$D:$D, Resumo!K$4)=0, "", SUMIFS('Preços coletados'!$F:$F, 'Preços coletados'!$A:$A, Resumo!$B42, 'Preços coletados'!$D:$D, Resumo!K$4))</f>
        <v/>
      </c>
      <c r="L42" s="41" t="str">
        <f>IF(SUMIFS('Preços coletados'!$F:$F, 'Preços coletados'!$A:$A, Resumo!$B42, 'Preços coletados'!$D:$D, Resumo!L$4)=0, "", SUMIFS('Preços coletados'!$F:$F, 'Preços coletados'!$A:$A, Resumo!$B42, 'Preços coletados'!$D:$D, Resumo!L$4))</f>
        <v/>
      </c>
      <c r="M42" s="41" t="str">
        <f>IF(SUMIFS('Preços coletados'!$F:$F, 'Preços coletados'!$A:$A, Resumo!$B42, 'Preços coletados'!$D:$D, Resumo!M$4)=0, "", SUMIFS('Preços coletados'!$F:$F, 'Preços coletados'!$A:$A, Resumo!$B42, 'Preços coletados'!$D:$D, Resumo!M$4))</f>
        <v/>
      </c>
      <c r="N42" s="41" t="str">
        <f>IF(SUMIFS('Preços coletados'!$F:$F, 'Preços coletados'!$A:$A, Resumo!$B42, 'Preços coletados'!$D:$D, Resumo!N$4)=0, "", SUMIFS('Preços coletados'!$F:$F, 'Preços coletados'!$A:$A, Resumo!$B42, 'Preços coletados'!$D:$D, Resumo!N$4))</f>
        <v/>
      </c>
      <c r="O42" s="41" t="str">
        <f>IF(SUMIFS('Preços coletados'!$F:$F, 'Preços coletados'!$A:$A, Resumo!$B42, 'Preços coletados'!$D:$D, Resumo!O$4)=0, "", SUMIFS('Preços coletados'!$F:$F, 'Preços coletados'!$A:$A, Resumo!$B42, 'Preços coletados'!$D:$D, Resumo!O$4))</f>
        <v/>
      </c>
      <c r="P42" s="40" t="str">
        <f t="shared" si="7"/>
        <v/>
      </c>
      <c r="Q42" s="40" t="str">
        <f t="shared" si="8"/>
        <v/>
      </c>
      <c r="R42" s="40">
        <f t="shared" si="9"/>
        <v>0</v>
      </c>
      <c r="S42" s="40" t="str">
        <f t="shared" si="10"/>
        <v/>
      </c>
      <c r="T42" s="39" t="str">
        <f t="shared" si="5"/>
        <v/>
      </c>
      <c r="U42" s="38" t="str">
        <f t="shared" si="6"/>
        <v/>
      </c>
      <c r="V42" s="38" t="str">
        <f t="shared" si="11"/>
        <v/>
      </c>
    </row>
    <row r="43" spans="2:22">
      <c r="B43" s="17">
        <v>38</v>
      </c>
      <c r="C43" s="16"/>
      <c r="D43" s="17"/>
      <c r="E43" s="18"/>
      <c r="F43" s="41" t="str">
        <f>IF(SUMIFS('Preços coletados'!$F:$F, 'Preços coletados'!$A:$A, Resumo!$B43, 'Preços coletados'!$D:$D, Resumo!F$4)=0, "", SUMIFS('Preços coletados'!$F:$F, 'Preços coletados'!$A:$A, Resumo!$B43, 'Preços coletados'!$D:$D, Resumo!F$4))</f>
        <v/>
      </c>
      <c r="G43" s="41" t="str">
        <f>IF(SUMIFS('Preços coletados'!$F:$F, 'Preços coletados'!$A:$A, Resumo!$B43, 'Preços coletados'!$D:$D, Resumo!G$4)=0, "", SUMIFS('Preços coletados'!$F:$F, 'Preços coletados'!$A:$A, Resumo!$B43, 'Preços coletados'!$D:$D, Resumo!G$4))</f>
        <v/>
      </c>
      <c r="H43" s="41" t="str">
        <f>IF(SUMIFS('Preços coletados'!$F:$F, 'Preços coletados'!$A:$A, Resumo!$B43, 'Preços coletados'!$D:$D, Resumo!H$4)=0, "", SUMIFS('Preços coletados'!$F:$F, 'Preços coletados'!$A:$A, Resumo!$B43, 'Preços coletados'!$D:$D, Resumo!H$4))</f>
        <v/>
      </c>
      <c r="I43" s="41" t="str">
        <f>IF(SUMIFS('Preços coletados'!$F:$F, 'Preços coletados'!$A:$A, Resumo!$B43, 'Preços coletados'!$D:$D, Resumo!I$4)=0, "", SUMIFS('Preços coletados'!$F:$F, 'Preços coletados'!$A:$A, Resumo!$B43, 'Preços coletados'!$D:$D, Resumo!I$4))</f>
        <v/>
      </c>
      <c r="J43" s="41" t="str">
        <f>IF(SUMIFS('Preços coletados'!$F:$F, 'Preços coletados'!$A:$A, Resumo!$B43, 'Preços coletados'!$D:$D, Resumo!J$4)=0, "", SUMIFS('Preços coletados'!$F:$F, 'Preços coletados'!$A:$A, Resumo!$B43, 'Preços coletados'!$D:$D, Resumo!J$4))</f>
        <v/>
      </c>
      <c r="K43" s="41" t="str">
        <f>IF(SUMIFS('Preços coletados'!$F:$F, 'Preços coletados'!$A:$A, Resumo!$B43, 'Preços coletados'!$D:$D, Resumo!K$4)=0, "", SUMIFS('Preços coletados'!$F:$F, 'Preços coletados'!$A:$A, Resumo!$B43, 'Preços coletados'!$D:$D, Resumo!K$4))</f>
        <v/>
      </c>
      <c r="L43" s="41" t="str">
        <f>IF(SUMIFS('Preços coletados'!$F:$F, 'Preços coletados'!$A:$A, Resumo!$B43, 'Preços coletados'!$D:$D, Resumo!L$4)=0, "", SUMIFS('Preços coletados'!$F:$F, 'Preços coletados'!$A:$A, Resumo!$B43, 'Preços coletados'!$D:$D, Resumo!L$4))</f>
        <v/>
      </c>
      <c r="M43" s="41" t="str">
        <f>IF(SUMIFS('Preços coletados'!$F:$F, 'Preços coletados'!$A:$A, Resumo!$B43, 'Preços coletados'!$D:$D, Resumo!M$4)=0, "", SUMIFS('Preços coletados'!$F:$F, 'Preços coletados'!$A:$A, Resumo!$B43, 'Preços coletados'!$D:$D, Resumo!M$4))</f>
        <v/>
      </c>
      <c r="N43" s="41" t="str">
        <f>IF(SUMIFS('Preços coletados'!$F:$F, 'Preços coletados'!$A:$A, Resumo!$B43, 'Preços coletados'!$D:$D, Resumo!N$4)=0, "", SUMIFS('Preços coletados'!$F:$F, 'Preços coletados'!$A:$A, Resumo!$B43, 'Preços coletados'!$D:$D, Resumo!N$4))</f>
        <v/>
      </c>
      <c r="O43" s="41" t="str">
        <f>IF(SUMIFS('Preços coletados'!$F:$F, 'Preços coletados'!$A:$A, Resumo!$B43, 'Preços coletados'!$D:$D, Resumo!O$4)=0, "", SUMIFS('Preços coletados'!$F:$F, 'Preços coletados'!$A:$A, Resumo!$B43, 'Preços coletados'!$D:$D, Resumo!O$4))</f>
        <v/>
      </c>
      <c r="P43" s="40" t="str">
        <f t="shared" si="7"/>
        <v/>
      </c>
      <c r="Q43" s="40" t="str">
        <f t="shared" si="8"/>
        <v/>
      </c>
      <c r="R43" s="40">
        <f t="shared" si="9"/>
        <v>0</v>
      </c>
      <c r="S43" s="40" t="str">
        <f t="shared" si="10"/>
        <v/>
      </c>
      <c r="T43" s="39" t="str">
        <f t="shared" si="5"/>
        <v/>
      </c>
      <c r="U43" s="38" t="str">
        <f t="shared" si="6"/>
        <v/>
      </c>
      <c r="V43" s="38" t="str">
        <f t="shared" si="11"/>
        <v/>
      </c>
    </row>
    <row r="44" spans="2:22">
      <c r="B44" s="17">
        <v>39</v>
      </c>
      <c r="C44" s="16"/>
      <c r="D44" s="17"/>
      <c r="E44" s="18"/>
      <c r="F44" s="41" t="str">
        <f>IF(SUMIFS('Preços coletados'!$F:$F, 'Preços coletados'!$A:$A, Resumo!$B44, 'Preços coletados'!$D:$D, Resumo!F$4)=0, "", SUMIFS('Preços coletados'!$F:$F, 'Preços coletados'!$A:$A, Resumo!$B44, 'Preços coletados'!$D:$D, Resumo!F$4))</f>
        <v/>
      </c>
      <c r="G44" s="41" t="str">
        <f>IF(SUMIFS('Preços coletados'!$F:$F, 'Preços coletados'!$A:$A, Resumo!$B44, 'Preços coletados'!$D:$D, Resumo!G$4)=0, "", SUMIFS('Preços coletados'!$F:$F, 'Preços coletados'!$A:$A, Resumo!$B44, 'Preços coletados'!$D:$D, Resumo!G$4))</f>
        <v/>
      </c>
      <c r="H44" s="41" t="str">
        <f>IF(SUMIFS('Preços coletados'!$F:$F, 'Preços coletados'!$A:$A, Resumo!$B44, 'Preços coletados'!$D:$D, Resumo!H$4)=0, "", SUMIFS('Preços coletados'!$F:$F, 'Preços coletados'!$A:$A, Resumo!$B44, 'Preços coletados'!$D:$D, Resumo!H$4))</f>
        <v/>
      </c>
      <c r="I44" s="41" t="str">
        <f>IF(SUMIFS('Preços coletados'!$F:$F, 'Preços coletados'!$A:$A, Resumo!$B44, 'Preços coletados'!$D:$D, Resumo!I$4)=0, "", SUMIFS('Preços coletados'!$F:$F, 'Preços coletados'!$A:$A, Resumo!$B44, 'Preços coletados'!$D:$D, Resumo!I$4))</f>
        <v/>
      </c>
      <c r="J44" s="41" t="str">
        <f>IF(SUMIFS('Preços coletados'!$F:$F, 'Preços coletados'!$A:$A, Resumo!$B44, 'Preços coletados'!$D:$D, Resumo!J$4)=0, "", SUMIFS('Preços coletados'!$F:$F, 'Preços coletados'!$A:$A, Resumo!$B44, 'Preços coletados'!$D:$D, Resumo!J$4))</f>
        <v/>
      </c>
      <c r="K44" s="41" t="str">
        <f>IF(SUMIFS('Preços coletados'!$F:$F, 'Preços coletados'!$A:$A, Resumo!$B44, 'Preços coletados'!$D:$D, Resumo!K$4)=0, "", SUMIFS('Preços coletados'!$F:$F, 'Preços coletados'!$A:$A, Resumo!$B44, 'Preços coletados'!$D:$D, Resumo!K$4))</f>
        <v/>
      </c>
      <c r="L44" s="41" t="str">
        <f>IF(SUMIFS('Preços coletados'!$F:$F, 'Preços coletados'!$A:$A, Resumo!$B44, 'Preços coletados'!$D:$D, Resumo!L$4)=0, "", SUMIFS('Preços coletados'!$F:$F, 'Preços coletados'!$A:$A, Resumo!$B44, 'Preços coletados'!$D:$D, Resumo!L$4))</f>
        <v/>
      </c>
      <c r="M44" s="41" t="str">
        <f>IF(SUMIFS('Preços coletados'!$F:$F, 'Preços coletados'!$A:$A, Resumo!$B44, 'Preços coletados'!$D:$D, Resumo!M$4)=0, "", SUMIFS('Preços coletados'!$F:$F, 'Preços coletados'!$A:$A, Resumo!$B44, 'Preços coletados'!$D:$D, Resumo!M$4))</f>
        <v/>
      </c>
      <c r="N44" s="41" t="str">
        <f>IF(SUMIFS('Preços coletados'!$F:$F, 'Preços coletados'!$A:$A, Resumo!$B44, 'Preços coletados'!$D:$D, Resumo!N$4)=0, "", SUMIFS('Preços coletados'!$F:$F, 'Preços coletados'!$A:$A, Resumo!$B44, 'Preços coletados'!$D:$D, Resumo!N$4))</f>
        <v/>
      </c>
      <c r="O44" s="41" t="str">
        <f>IF(SUMIFS('Preços coletados'!$F:$F, 'Preços coletados'!$A:$A, Resumo!$B44, 'Preços coletados'!$D:$D, Resumo!O$4)=0, "", SUMIFS('Preços coletados'!$F:$F, 'Preços coletados'!$A:$A, Resumo!$B44, 'Preços coletados'!$D:$D, Resumo!O$4))</f>
        <v/>
      </c>
      <c r="P44" s="40" t="str">
        <f t="shared" si="7"/>
        <v/>
      </c>
      <c r="Q44" s="40" t="str">
        <f t="shared" si="8"/>
        <v/>
      </c>
      <c r="R44" s="40">
        <f t="shared" si="9"/>
        <v>0</v>
      </c>
      <c r="S44" s="40" t="str">
        <f t="shared" si="10"/>
        <v/>
      </c>
      <c r="T44" s="39" t="str">
        <f t="shared" si="5"/>
        <v/>
      </c>
      <c r="U44" s="38" t="str">
        <f t="shared" si="6"/>
        <v/>
      </c>
      <c r="V44" s="38" t="str">
        <f t="shared" si="11"/>
        <v/>
      </c>
    </row>
    <row r="45" spans="2:22">
      <c r="B45" s="17">
        <v>40</v>
      </c>
      <c r="C45" s="16"/>
      <c r="D45" s="17"/>
      <c r="E45" s="18"/>
      <c r="F45" s="41" t="str">
        <f>IF(SUMIFS('Preços coletados'!$F:$F, 'Preços coletados'!$A:$A, Resumo!$B45, 'Preços coletados'!$D:$D, Resumo!F$4)=0, "", SUMIFS('Preços coletados'!$F:$F, 'Preços coletados'!$A:$A, Resumo!$B45, 'Preços coletados'!$D:$D, Resumo!F$4))</f>
        <v/>
      </c>
      <c r="G45" s="41" t="str">
        <f>IF(SUMIFS('Preços coletados'!$F:$F, 'Preços coletados'!$A:$A, Resumo!$B45, 'Preços coletados'!$D:$D, Resumo!G$4)=0, "", SUMIFS('Preços coletados'!$F:$F, 'Preços coletados'!$A:$A, Resumo!$B45, 'Preços coletados'!$D:$D, Resumo!G$4))</f>
        <v/>
      </c>
      <c r="H45" s="41" t="str">
        <f>IF(SUMIFS('Preços coletados'!$F:$F, 'Preços coletados'!$A:$A, Resumo!$B45, 'Preços coletados'!$D:$D, Resumo!H$4)=0, "", SUMIFS('Preços coletados'!$F:$F, 'Preços coletados'!$A:$A, Resumo!$B45, 'Preços coletados'!$D:$D, Resumo!H$4))</f>
        <v/>
      </c>
      <c r="I45" s="41" t="str">
        <f>IF(SUMIFS('Preços coletados'!$F:$F, 'Preços coletados'!$A:$A, Resumo!$B45, 'Preços coletados'!$D:$D, Resumo!I$4)=0, "", SUMIFS('Preços coletados'!$F:$F, 'Preços coletados'!$A:$A, Resumo!$B45, 'Preços coletados'!$D:$D, Resumo!I$4))</f>
        <v/>
      </c>
      <c r="J45" s="41" t="str">
        <f>IF(SUMIFS('Preços coletados'!$F:$F, 'Preços coletados'!$A:$A, Resumo!$B45, 'Preços coletados'!$D:$D, Resumo!J$4)=0, "", SUMIFS('Preços coletados'!$F:$F, 'Preços coletados'!$A:$A, Resumo!$B45, 'Preços coletados'!$D:$D, Resumo!J$4))</f>
        <v/>
      </c>
      <c r="K45" s="41" t="str">
        <f>IF(SUMIFS('Preços coletados'!$F:$F, 'Preços coletados'!$A:$A, Resumo!$B45, 'Preços coletados'!$D:$D, Resumo!K$4)=0, "", SUMIFS('Preços coletados'!$F:$F, 'Preços coletados'!$A:$A, Resumo!$B45, 'Preços coletados'!$D:$D, Resumo!K$4))</f>
        <v/>
      </c>
      <c r="L45" s="41" t="str">
        <f>IF(SUMIFS('Preços coletados'!$F:$F, 'Preços coletados'!$A:$A, Resumo!$B45, 'Preços coletados'!$D:$D, Resumo!L$4)=0, "", SUMIFS('Preços coletados'!$F:$F, 'Preços coletados'!$A:$A, Resumo!$B45, 'Preços coletados'!$D:$D, Resumo!L$4))</f>
        <v/>
      </c>
      <c r="M45" s="41" t="str">
        <f>IF(SUMIFS('Preços coletados'!$F:$F, 'Preços coletados'!$A:$A, Resumo!$B45, 'Preços coletados'!$D:$D, Resumo!M$4)=0, "", SUMIFS('Preços coletados'!$F:$F, 'Preços coletados'!$A:$A, Resumo!$B45, 'Preços coletados'!$D:$D, Resumo!M$4))</f>
        <v/>
      </c>
      <c r="N45" s="41" t="str">
        <f>IF(SUMIFS('Preços coletados'!$F:$F, 'Preços coletados'!$A:$A, Resumo!$B45, 'Preços coletados'!$D:$D, Resumo!N$4)=0, "", SUMIFS('Preços coletados'!$F:$F, 'Preços coletados'!$A:$A, Resumo!$B45, 'Preços coletados'!$D:$D, Resumo!N$4))</f>
        <v/>
      </c>
      <c r="O45" s="41" t="str">
        <f>IF(SUMIFS('Preços coletados'!$F:$F, 'Preços coletados'!$A:$A, Resumo!$B45, 'Preços coletados'!$D:$D, Resumo!O$4)=0, "", SUMIFS('Preços coletados'!$F:$F, 'Preços coletados'!$A:$A, Resumo!$B45, 'Preços coletados'!$D:$D, Resumo!O$4))</f>
        <v/>
      </c>
      <c r="P45" s="40" t="str">
        <f t="shared" si="7"/>
        <v/>
      </c>
      <c r="Q45" s="40" t="str">
        <f t="shared" si="8"/>
        <v/>
      </c>
      <c r="R45" s="40">
        <f t="shared" si="9"/>
        <v>0</v>
      </c>
      <c r="S45" s="40" t="str">
        <f t="shared" si="10"/>
        <v/>
      </c>
      <c r="T45" s="39" t="str">
        <f t="shared" si="5"/>
        <v/>
      </c>
      <c r="U45" s="38" t="str">
        <f t="shared" si="6"/>
        <v/>
      </c>
      <c r="V45" s="38" t="str">
        <f t="shared" si="11"/>
        <v/>
      </c>
    </row>
    <row r="46" spans="2:22">
      <c r="B46" s="17">
        <v>41</v>
      </c>
      <c r="C46" s="16"/>
      <c r="D46" s="17"/>
      <c r="E46" s="18"/>
      <c r="F46" s="41" t="str">
        <f>IF(SUMIFS('Preços coletados'!$F:$F, 'Preços coletados'!$A:$A, Resumo!$B46, 'Preços coletados'!$D:$D, Resumo!F$4)=0, "", SUMIFS('Preços coletados'!$F:$F, 'Preços coletados'!$A:$A, Resumo!$B46, 'Preços coletados'!$D:$D, Resumo!F$4))</f>
        <v/>
      </c>
      <c r="G46" s="41" t="str">
        <f>IF(SUMIFS('Preços coletados'!$F:$F, 'Preços coletados'!$A:$A, Resumo!$B46, 'Preços coletados'!$D:$D, Resumo!G$4)=0, "", SUMIFS('Preços coletados'!$F:$F, 'Preços coletados'!$A:$A, Resumo!$B46, 'Preços coletados'!$D:$D, Resumo!G$4))</f>
        <v/>
      </c>
      <c r="H46" s="41" t="str">
        <f>IF(SUMIFS('Preços coletados'!$F:$F, 'Preços coletados'!$A:$A, Resumo!$B46, 'Preços coletados'!$D:$D, Resumo!H$4)=0, "", SUMIFS('Preços coletados'!$F:$F, 'Preços coletados'!$A:$A, Resumo!$B46, 'Preços coletados'!$D:$D, Resumo!H$4))</f>
        <v/>
      </c>
      <c r="I46" s="41" t="str">
        <f>IF(SUMIFS('Preços coletados'!$F:$F, 'Preços coletados'!$A:$A, Resumo!$B46, 'Preços coletados'!$D:$D, Resumo!I$4)=0, "", SUMIFS('Preços coletados'!$F:$F, 'Preços coletados'!$A:$A, Resumo!$B46, 'Preços coletados'!$D:$D, Resumo!I$4))</f>
        <v/>
      </c>
      <c r="J46" s="41" t="str">
        <f>IF(SUMIFS('Preços coletados'!$F:$F, 'Preços coletados'!$A:$A, Resumo!$B46, 'Preços coletados'!$D:$D, Resumo!J$4)=0, "", SUMIFS('Preços coletados'!$F:$F, 'Preços coletados'!$A:$A, Resumo!$B46, 'Preços coletados'!$D:$D, Resumo!J$4))</f>
        <v/>
      </c>
      <c r="K46" s="41" t="str">
        <f>IF(SUMIFS('Preços coletados'!$F:$F, 'Preços coletados'!$A:$A, Resumo!$B46, 'Preços coletados'!$D:$D, Resumo!K$4)=0, "", SUMIFS('Preços coletados'!$F:$F, 'Preços coletados'!$A:$A, Resumo!$B46, 'Preços coletados'!$D:$D, Resumo!K$4))</f>
        <v/>
      </c>
      <c r="L46" s="41" t="str">
        <f>IF(SUMIFS('Preços coletados'!$F:$F, 'Preços coletados'!$A:$A, Resumo!$B46, 'Preços coletados'!$D:$D, Resumo!L$4)=0, "", SUMIFS('Preços coletados'!$F:$F, 'Preços coletados'!$A:$A, Resumo!$B46, 'Preços coletados'!$D:$D, Resumo!L$4))</f>
        <v/>
      </c>
      <c r="M46" s="41" t="str">
        <f>IF(SUMIFS('Preços coletados'!$F:$F, 'Preços coletados'!$A:$A, Resumo!$B46, 'Preços coletados'!$D:$D, Resumo!M$4)=0, "", SUMIFS('Preços coletados'!$F:$F, 'Preços coletados'!$A:$A, Resumo!$B46, 'Preços coletados'!$D:$D, Resumo!M$4))</f>
        <v/>
      </c>
      <c r="N46" s="41" t="str">
        <f>IF(SUMIFS('Preços coletados'!$F:$F, 'Preços coletados'!$A:$A, Resumo!$B46, 'Preços coletados'!$D:$D, Resumo!N$4)=0, "", SUMIFS('Preços coletados'!$F:$F, 'Preços coletados'!$A:$A, Resumo!$B46, 'Preços coletados'!$D:$D, Resumo!N$4))</f>
        <v/>
      </c>
      <c r="O46" s="41" t="str">
        <f>IF(SUMIFS('Preços coletados'!$F:$F, 'Preços coletados'!$A:$A, Resumo!$B46, 'Preços coletados'!$D:$D, Resumo!O$4)=0, "", SUMIFS('Preços coletados'!$F:$F, 'Preços coletados'!$A:$A, Resumo!$B46, 'Preços coletados'!$D:$D, Resumo!O$4))</f>
        <v/>
      </c>
      <c r="P46" s="40" t="str">
        <f t="shared" si="7"/>
        <v/>
      </c>
      <c r="Q46" s="40" t="str">
        <f t="shared" si="8"/>
        <v/>
      </c>
      <c r="R46" s="40">
        <f t="shared" si="9"/>
        <v>0</v>
      </c>
      <c r="S46" s="40" t="str">
        <f t="shared" si="10"/>
        <v/>
      </c>
      <c r="T46" s="39" t="str">
        <f t="shared" si="5"/>
        <v/>
      </c>
      <c r="U46" s="38" t="str">
        <f t="shared" si="6"/>
        <v/>
      </c>
      <c r="V46" s="38" t="str">
        <f t="shared" si="11"/>
        <v/>
      </c>
    </row>
    <row r="47" spans="2:22">
      <c r="B47" s="17">
        <v>42</v>
      </c>
      <c r="C47" s="16"/>
      <c r="D47" s="17"/>
      <c r="E47" s="18"/>
      <c r="F47" s="41" t="str">
        <f>IF(SUMIFS('Preços coletados'!$F:$F, 'Preços coletados'!$A:$A, Resumo!$B47, 'Preços coletados'!$D:$D, Resumo!F$4)=0, "", SUMIFS('Preços coletados'!$F:$F, 'Preços coletados'!$A:$A, Resumo!$B47, 'Preços coletados'!$D:$D, Resumo!F$4))</f>
        <v/>
      </c>
      <c r="G47" s="41" t="str">
        <f>IF(SUMIFS('Preços coletados'!$F:$F, 'Preços coletados'!$A:$A, Resumo!$B47, 'Preços coletados'!$D:$D, Resumo!G$4)=0, "", SUMIFS('Preços coletados'!$F:$F, 'Preços coletados'!$A:$A, Resumo!$B47, 'Preços coletados'!$D:$D, Resumo!G$4))</f>
        <v/>
      </c>
      <c r="H47" s="41" t="str">
        <f>IF(SUMIFS('Preços coletados'!$F:$F, 'Preços coletados'!$A:$A, Resumo!$B47, 'Preços coletados'!$D:$D, Resumo!H$4)=0, "", SUMIFS('Preços coletados'!$F:$F, 'Preços coletados'!$A:$A, Resumo!$B47, 'Preços coletados'!$D:$D, Resumo!H$4))</f>
        <v/>
      </c>
      <c r="I47" s="41" t="str">
        <f>IF(SUMIFS('Preços coletados'!$F:$F, 'Preços coletados'!$A:$A, Resumo!$B47, 'Preços coletados'!$D:$D, Resumo!I$4)=0, "", SUMIFS('Preços coletados'!$F:$F, 'Preços coletados'!$A:$A, Resumo!$B47, 'Preços coletados'!$D:$D, Resumo!I$4))</f>
        <v/>
      </c>
      <c r="J47" s="41" t="str">
        <f>IF(SUMIFS('Preços coletados'!$F:$F, 'Preços coletados'!$A:$A, Resumo!$B47, 'Preços coletados'!$D:$D, Resumo!J$4)=0, "", SUMIFS('Preços coletados'!$F:$F, 'Preços coletados'!$A:$A, Resumo!$B47, 'Preços coletados'!$D:$D, Resumo!J$4))</f>
        <v/>
      </c>
      <c r="K47" s="41" t="str">
        <f>IF(SUMIFS('Preços coletados'!$F:$F, 'Preços coletados'!$A:$A, Resumo!$B47, 'Preços coletados'!$D:$D, Resumo!K$4)=0, "", SUMIFS('Preços coletados'!$F:$F, 'Preços coletados'!$A:$A, Resumo!$B47, 'Preços coletados'!$D:$D, Resumo!K$4))</f>
        <v/>
      </c>
      <c r="L47" s="41" t="str">
        <f>IF(SUMIFS('Preços coletados'!$F:$F, 'Preços coletados'!$A:$A, Resumo!$B47, 'Preços coletados'!$D:$D, Resumo!L$4)=0, "", SUMIFS('Preços coletados'!$F:$F, 'Preços coletados'!$A:$A, Resumo!$B47, 'Preços coletados'!$D:$D, Resumo!L$4))</f>
        <v/>
      </c>
      <c r="M47" s="41" t="str">
        <f>IF(SUMIFS('Preços coletados'!$F:$F, 'Preços coletados'!$A:$A, Resumo!$B47, 'Preços coletados'!$D:$D, Resumo!M$4)=0, "", SUMIFS('Preços coletados'!$F:$F, 'Preços coletados'!$A:$A, Resumo!$B47, 'Preços coletados'!$D:$D, Resumo!M$4))</f>
        <v/>
      </c>
      <c r="N47" s="41" t="str">
        <f>IF(SUMIFS('Preços coletados'!$F:$F, 'Preços coletados'!$A:$A, Resumo!$B47, 'Preços coletados'!$D:$D, Resumo!N$4)=0, "", SUMIFS('Preços coletados'!$F:$F, 'Preços coletados'!$A:$A, Resumo!$B47, 'Preços coletados'!$D:$D, Resumo!N$4))</f>
        <v/>
      </c>
      <c r="O47" s="41" t="str">
        <f>IF(SUMIFS('Preços coletados'!$F:$F, 'Preços coletados'!$A:$A, Resumo!$B47, 'Preços coletados'!$D:$D, Resumo!O$4)=0, "", SUMIFS('Preços coletados'!$F:$F, 'Preços coletados'!$A:$A, Resumo!$B47, 'Preços coletados'!$D:$D, Resumo!O$4))</f>
        <v/>
      </c>
      <c r="P47" s="40" t="str">
        <f t="shared" si="7"/>
        <v/>
      </c>
      <c r="Q47" s="40" t="str">
        <f t="shared" si="8"/>
        <v/>
      </c>
      <c r="R47" s="40">
        <f t="shared" si="9"/>
        <v>0</v>
      </c>
      <c r="S47" s="40" t="str">
        <f t="shared" si="10"/>
        <v/>
      </c>
      <c r="T47" s="39" t="str">
        <f t="shared" si="5"/>
        <v/>
      </c>
      <c r="U47" s="38" t="str">
        <f t="shared" si="6"/>
        <v/>
      </c>
      <c r="V47" s="38" t="str">
        <f t="shared" si="11"/>
        <v/>
      </c>
    </row>
    <row r="48" spans="2:22">
      <c r="B48" s="17">
        <v>43</v>
      </c>
      <c r="C48" s="16"/>
      <c r="D48" s="17"/>
      <c r="E48" s="18"/>
      <c r="F48" s="41" t="str">
        <f>IF(SUMIFS('Preços coletados'!$F:$F, 'Preços coletados'!$A:$A, Resumo!$B48, 'Preços coletados'!$D:$D, Resumo!F$4)=0, "", SUMIFS('Preços coletados'!$F:$F, 'Preços coletados'!$A:$A, Resumo!$B48, 'Preços coletados'!$D:$D, Resumo!F$4))</f>
        <v/>
      </c>
      <c r="G48" s="41" t="str">
        <f>IF(SUMIFS('Preços coletados'!$F:$F, 'Preços coletados'!$A:$A, Resumo!$B48, 'Preços coletados'!$D:$D, Resumo!G$4)=0, "", SUMIFS('Preços coletados'!$F:$F, 'Preços coletados'!$A:$A, Resumo!$B48, 'Preços coletados'!$D:$D, Resumo!G$4))</f>
        <v/>
      </c>
      <c r="H48" s="41" t="str">
        <f>IF(SUMIFS('Preços coletados'!$F:$F, 'Preços coletados'!$A:$A, Resumo!$B48, 'Preços coletados'!$D:$D, Resumo!H$4)=0, "", SUMIFS('Preços coletados'!$F:$F, 'Preços coletados'!$A:$A, Resumo!$B48, 'Preços coletados'!$D:$D, Resumo!H$4))</f>
        <v/>
      </c>
      <c r="I48" s="41" t="str">
        <f>IF(SUMIFS('Preços coletados'!$F:$F, 'Preços coletados'!$A:$A, Resumo!$B48, 'Preços coletados'!$D:$D, Resumo!I$4)=0, "", SUMIFS('Preços coletados'!$F:$F, 'Preços coletados'!$A:$A, Resumo!$B48, 'Preços coletados'!$D:$D, Resumo!I$4))</f>
        <v/>
      </c>
      <c r="J48" s="41" t="str">
        <f>IF(SUMIFS('Preços coletados'!$F:$F, 'Preços coletados'!$A:$A, Resumo!$B48, 'Preços coletados'!$D:$D, Resumo!J$4)=0, "", SUMIFS('Preços coletados'!$F:$F, 'Preços coletados'!$A:$A, Resumo!$B48, 'Preços coletados'!$D:$D, Resumo!J$4))</f>
        <v/>
      </c>
      <c r="K48" s="41" t="str">
        <f>IF(SUMIFS('Preços coletados'!$F:$F, 'Preços coletados'!$A:$A, Resumo!$B48, 'Preços coletados'!$D:$D, Resumo!K$4)=0, "", SUMIFS('Preços coletados'!$F:$F, 'Preços coletados'!$A:$A, Resumo!$B48, 'Preços coletados'!$D:$D, Resumo!K$4))</f>
        <v/>
      </c>
      <c r="L48" s="41" t="str">
        <f>IF(SUMIFS('Preços coletados'!$F:$F, 'Preços coletados'!$A:$A, Resumo!$B48, 'Preços coletados'!$D:$D, Resumo!L$4)=0, "", SUMIFS('Preços coletados'!$F:$F, 'Preços coletados'!$A:$A, Resumo!$B48, 'Preços coletados'!$D:$D, Resumo!L$4))</f>
        <v/>
      </c>
      <c r="M48" s="41" t="str">
        <f>IF(SUMIFS('Preços coletados'!$F:$F, 'Preços coletados'!$A:$A, Resumo!$B48, 'Preços coletados'!$D:$D, Resumo!M$4)=0, "", SUMIFS('Preços coletados'!$F:$F, 'Preços coletados'!$A:$A, Resumo!$B48, 'Preços coletados'!$D:$D, Resumo!M$4))</f>
        <v/>
      </c>
      <c r="N48" s="41" t="str">
        <f>IF(SUMIFS('Preços coletados'!$F:$F, 'Preços coletados'!$A:$A, Resumo!$B48, 'Preços coletados'!$D:$D, Resumo!N$4)=0, "", SUMIFS('Preços coletados'!$F:$F, 'Preços coletados'!$A:$A, Resumo!$B48, 'Preços coletados'!$D:$D, Resumo!N$4))</f>
        <v/>
      </c>
      <c r="O48" s="41" t="str">
        <f>IF(SUMIFS('Preços coletados'!$F:$F, 'Preços coletados'!$A:$A, Resumo!$B48, 'Preços coletados'!$D:$D, Resumo!O$4)=0, "", SUMIFS('Preços coletados'!$F:$F, 'Preços coletados'!$A:$A, Resumo!$B48, 'Preços coletados'!$D:$D, Resumo!O$4))</f>
        <v/>
      </c>
      <c r="P48" s="40" t="str">
        <f t="shared" si="7"/>
        <v/>
      </c>
      <c r="Q48" s="40" t="str">
        <f t="shared" si="8"/>
        <v/>
      </c>
      <c r="R48" s="40">
        <f t="shared" si="9"/>
        <v>0</v>
      </c>
      <c r="S48" s="40" t="str">
        <f t="shared" si="10"/>
        <v/>
      </c>
      <c r="T48" s="39" t="str">
        <f t="shared" si="5"/>
        <v/>
      </c>
      <c r="U48" s="38" t="str">
        <f t="shared" si="6"/>
        <v/>
      </c>
      <c r="V48" s="38" t="str">
        <f t="shared" si="11"/>
        <v/>
      </c>
    </row>
    <row r="49" spans="2:22">
      <c r="B49" s="17">
        <v>44</v>
      </c>
      <c r="C49" s="16"/>
      <c r="D49" s="17"/>
      <c r="E49" s="18"/>
      <c r="F49" s="41" t="str">
        <f>IF(SUMIFS('Preços coletados'!$F:$F, 'Preços coletados'!$A:$A, Resumo!$B49, 'Preços coletados'!$D:$D, Resumo!F$4)=0, "", SUMIFS('Preços coletados'!$F:$F, 'Preços coletados'!$A:$A, Resumo!$B49, 'Preços coletados'!$D:$D, Resumo!F$4))</f>
        <v/>
      </c>
      <c r="G49" s="41" t="str">
        <f>IF(SUMIFS('Preços coletados'!$F:$F, 'Preços coletados'!$A:$A, Resumo!$B49, 'Preços coletados'!$D:$D, Resumo!G$4)=0, "", SUMIFS('Preços coletados'!$F:$F, 'Preços coletados'!$A:$A, Resumo!$B49, 'Preços coletados'!$D:$D, Resumo!G$4))</f>
        <v/>
      </c>
      <c r="H49" s="41" t="str">
        <f>IF(SUMIFS('Preços coletados'!$F:$F, 'Preços coletados'!$A:$A, Resumo!$B49, 'Preços coletados'!$D:$D, Resumo!H$4)=0, "", SUMIFS('Preços coletados'!$F:$F, 'Preços coletados'!$A:$A, Resumo!$B49, 'Preços coletados'!$D:$D, Resumo!H$4))</f>
        <v/>
      </c>
      <c r="I49" s="41" t="str">
        <f>IF(SUMIFS('Preços coletados'!$F:$F, 'Preços coletados'!$A:$A, Resumo!$B49, 'Preços coletados'!$D:$D, Resumo!I$4)=0, "", SUMIFS('Preços coletados'!$F:$F, 'Preços coletados'!$A:$A, Resumo!$B49, 'Preços coletados'!$D:$D, Resumo!I$4))</f>
        <v/>
      </c>
      <c r="J49" s="41" t="str">
        <f>IF(SUMIFS('Preços coletados'!$F:$F, 'Preços coletados'!$A:$A, Resumo!$B49, 'Preços coletados'!$D:$D, Resumo!J$4)=0, "", SUMIFS('Preços coletados'!$F:$F, 'Preços coletados'!$A:$A, Resumo!$B49, 'Preços coletados'!$D:$D, Resumo!J$4))</f>
        <v/>
      </c>
      <c r="K49" s="41" t="str">
        <f>IF(SUMIFS('Preços coletados'!$F:$F, 'Preços coletados'!$A:$A, Resumo!$B49, 'Preços coletados'!$D:$D, Resumo!K$4)=0, "", SUMIFS('Preços coletados'!$F:$F, 'Preços coletados'!$A:$A, Resumo!$B49, 'Preços coletados'!$D:$D, Resumo!K$4))</f>
        <v/>
      </c>
      <c r="L49" s="41" t="str">
        <f>IF(SUMIFS('Preços coletados'!$F:$F, 'Preços coletados'!$A:$A, Resumo!$B49, 'Preços coletados'!$D:$D, Resumo!L$4)=0, "", SUMIFS('Preços coletados'!$F:$F, 'Preços coletados'!$A:$A, Resumo!$B49, 'Preços coletados'!$D:$D, Resumo!L$4))</f>
        <v/>
      </c>
      <c r="M49" s="41" t="str">
        <f>IF(SUMIFS('Preços coletados'!$F:$F, 'Preços coletados'!$A:$A, Resumo!$B49, 'Preços coletados'!$D:$D, Resumo!M$4)=0, "", SUMIFS('Preços coletados'!$F:$F, 'Preços coletados'!$A:$A, Resumo!$B49, 'Preços coletados'!$D:$D, Resumo!M$4))</f>
        <v/>
      </c>
      <c r="N49" s="41" t="str">
        <f>IF(SUMIFS('Preços coletados'!$F:$F, 'Preços coletados'!$A:$A, Resumo!$B49, 'Preços coletados'!$D:$D, Resumo!N$4)=0, "", SUMIFS('Preços coletados'!$F:$F, 'Preços coletados'!$A:$A, Resumo!$B49, 'Preços coletados'!$D:$D, Resumo!N$4))</f>
        <v/>
      </c>
      <c r="O49" s="41" t="str">
        <f>IF(SUMIFS('Preços coletados'!$F:$F, 'Preços coletados'!$A:$A, Resumo!$B49, 'Preços coletados'!$D:$D, Resumo!O$4)=0, "", SUMIFS('Preços coletados'!$F:$F, 'Preços coletados'!$A:$A, Resumo!$B49, 'Preços coletados'!$D:$D, Resumo!O$4))</f>
        <v/>
      </c>
      <c r="P49" s="40" t="str">
        <f t="shared" si="7"/>
        <v/>
      </c>
      <c r="Q49" s="40" t="str">
        <f t="shared" si="8"/>
        <v/>
      </c>
      <c r="R49" s="40">
        <f t="shared" si="9"/>
        <v>0</v>
      </c>
      <c r="S49" s="40" t="str">
        <f t="shared" si="10"/>
        <v/>
      </c>
      <c r="T49" s="39" t="str">
        <f t="shared" si="5"/>
        <v/>
      </c>
      <c r="U49" s="38" t="str">
        <f t="shared" si="6"/>
        <v/>
      </c>
      <c r="V49" s="38" t="str">
        <f t="shared" si="11"/>
        <v/>
      </c>
    </row>
    <row r="50" spans="2:22">
      <c r="B50" s="17">
        <v>45</v>
      </c>
      <c r="C50" s="16"/>
      <c r="D50" s="17"/>
      <c r="E50" s="18"/>
      <c r="F50" s="41" t="str">
        <f>IF(SUMIFS('Preços coletados'!$F:$F, 'Preços coletados'!$A:$A, Resumo!$B50, 'Preços coletados'!$D:$D, Resumo!F$4)=0, "", SUMIFS('Preços coletados'!$F:$F, 'Preços coletados'!$A:$A, Resumo!$B50, 'Preços coletados'!$D:$D, Resumo!F$4))</f>
        <v/>
      </c>
      <c r="G50" s="41" t="str">
        <f>IF(SUMIFS('Preços coletados'!$F:$F, 'Preços coletados'!$A:$A, Resumo!$B50, 'Preços coletados'!$D:$D, Resumo!G$4)=0, "", SUMIFS('Preços coletados'!$F:$F, 'Preços coletados'!$A:$A, Resumo!$B50, 'Preços coletados'!$D:$D, Resumo!G$4))</f>
        <v/>
      </c>
      <c r="H50" s="41" t="str">
        <f>IF(SUMIFS('Preços coletados'!$F:$F, 'Preços coletados'!$A:$A, Resumo!$B50, 'Preços coletados'!$D:$D, Resumo!H$4)=0, "", SUMIFS('Preços coletados'!$F:$F, 'Preços coletados'!$A:$A, Resumo!$B50, 'Preços coletados'!$D:$D, Resumo!H$4))</f>
        <v/>
      </c>
      <c r="I50" s="41" t="str">
        <f>IF(SUMIFS('Preços coletados'!$F:$F, 'Preços coletados'!$A:$A, Resumo!$B50, 'Preços coletados'!$D:$D, Resumo!I$4)=0, "", SUMIFS('Preços coletados'!$F:$F, 'Preços coletados'!$A:$A, Resumo!$B50, 'Preços coletados'!$D:$D, Resumo!I$4))</f>
        <v/>
      </c>
      <c r="J50" s="41" t="str">
        <f>IF(SUMIFS('Preços coletados'!$F:$F, 'Preços coletados'!$A:$A, Resumo!$B50, 'Preços coletados'!$D:$D, Resumo!J$4)=0, "", SUMIFS('Preços coletados'!$F:$F, 'Preços coletados'!$A:$A, Resumo!$B50, 'Preços coletados'!$D:$D, Resumo!J$4))</f>
        <v/>
      </c>
      <c r="K50" s="41" t="str">
        <f>IF(SUMIFS('Preços coletados'!$F:$F, 'Preços coletados'!$A:$A, Resumo!$B50, 'Preços coletados'!$D:$D, Resumo!K$4)=0, "", SUMIFS('Preços coletados'!$F:$F, 'Preços coletados'!$A:$A, Resumo!$B50, 'Preços coletados'!$D:$D, Resumo!K$4))</f>
        <v/>
      </c>
      <c r="L50" s="41" t="str">
        <f>IF(SUMIFS('Preços coletados'!$F:$F, 'Preços coletados'!$A:$A, Resumo!$B50, 'Preços coletados'!$D:$D, Resumo!L$4)=0, "", SUMIFS('Preços coletados'!$F:$F, 'Preços coletados'!$A:$A, Resumo!$B50, 'Preços coletados'!$D:$D, Resumo!L$4))</f>
        <v/>
      </c>
      <c r="M50" s="41" t="str">
        <f>IF(SUMIFS('Preços coletados'!$F:$F, 'Preços coletados'!$A:$A, Resumo!$B50, 'Preços coletados'!$D:$D, Resumo!M$4)=0, "", SUMIFS('Preços coletados'!$F:$F, 'Preços coletados'!$A:$A, Resumo!$B50, 'Preços coletados'!$D:$D, Resumo!M$4))</f>
        <v/>
      </c>
      <c r="N50" s="41" t="str">
        <f>IF(SUMIFS('Preços coletados'!$F:$F, 'Preços coletados'!$A:$A, Resumo!$B50, 'Preços coletados'!$D:$D, Resumo!N$4)=0, "", SUMIFS('Preços coletados'!$F:$F, 'Preços coletados'!$A:$A, Resumo!$B50, 'Preços coletados'!$D:$D, Resumo!N$4))</f>
        <v/>
      </c>
      <c r="O50" s="41" t="str">
        <f>IF(SUMIFS('Preços coletados'!$F:$F, 'Preços coletados'!$A:$A, Resumo!$B50, 'Preços coletados'!$D:$D, Resumo!O$4)=0, "", SUMIFS('Preços coletados'!$F:$F, 'Preços coletados'!$A:$A, Resumo!$B50, 'Preços coletados'!$D:$D, Resumo!O$4))</f>
        <v/>
      </c>
      <c r="P50" s="40" t="str">
        <f t="shared" si="7"/>
        <v/>
      </c>
      <c r="Q50" s="40" t="str">
        <f t="shared" si="8"/>
        <v/>
      </c>
      <c r="R50" s="40">
        <f t="shared" si="9"/>
        <v>0</v>
      </c>
      <c r="S50" s="40" t="str">
        <f t="shared" si="10"/>
        <v/>
      </c>
      <c r="T50" s="39" t="str">
        <f t="shared" si="5"/>
        <v/>
      </c>
      <c r="U50" s="38" t="str">
        <f t="shared" si="6"/>
        <v/>
      </c>
      <c r="V50" s="38" t="str">
        <f t="shared" si="11"/>
        <v/>
      </c>
    </row>
    <row r="51" spans="2:22">
      <c r="B51" s="17">
        <v>46</v>
      </c>
      <c r="C51" s="16"/>
      <c r="D51" s="17"/>
      <c r="E51" s="18"/>
      <c r="F51" s="41" t="str">
        <f>IF(SUMIFS('Preços coletados'!$F:$F, 'Preços coletados'!$A:$A, Resumo!$B51, 'Preços coletados'!$D:$D, Resumo!F$4)=0, "", SUMIFS('Preços coletados'!$F:$F, 'Preços coletados'!$A:$A, Resumo!$B51, 'Preços coletados'!$D:$D, Resumo!F$4))</f>
        <v/>
      </c>
      <c r="G51" s="41" t="str">
        <f>IF(SUMIFS('Preços coletados'!$F:$F, 'Preços coletados'!$A:$A, Resumo!$B51, 'Preços coletados'!$D:$D, Resumo!G$4)=0, "", SUMIFS('Preços coletados'!$F:$F, 'Preços coletados'!$A:$A, Resumo!$B51, 'Preços coletados'!$D:$D, Resumo!G$4))</f>
        <v/>
      </c>
      <c r="H51" s="41" t="str">
        <f>IF(SUMIFS('Preços coletados'!$F:$F, 'Preços coletados'!$A:$A, Resumo!$B51, 'Preços coletados'!$D:$D, Resumo!H$4)=0, "", SUMIFS('Preços coletados'!$F:$F, 'Preços coletados'!$A:$A, Resumo!$B51, 'Preços coletados'!$D:$D, Resumo!H$4))</f>
        <v/>
      </c>
      <c r="I51" s="41" t="str">
        <f>IF(SUMIFS('Preços coletados'!$F:$F, 'Preços coletados'!$A:$A, Resumo!$B51, 'Preços coletados'!$D:$D, Resumo!I$4)=0, "", SUMIFS('Preços coletados'!$F:$F, 'Preços coletados'!$A:$A, Resumo!$B51, 'Preços coletados'!$D:$D, Resumo!I$4))</f>
        <v/>
      </c>
      <c r="J51" s="41" t="str">
        <f>IF(SUMIFS('Preços coletados'!$F:$F, 'Preços coletados'!$A:$A, Resumo!$B51, 'Preços coletados'!$D:$D, Resumo!J$4)=0, "", SUMIFS('Preços coletados'!$F:$F, 'Preços coletados'!$A:$A, Resumo!$B51, 'Preços coletados'!$D:$D, Resumo!J$4))</f>
        <v/>
      </c>
      <c r="K51" s="41" t="str">
        <f>IF(SUMIFS('Preços coletados'!$F:$F, 'Preços coletados'!$A:$A, Resumo!$B51, 'Preços coletados'!$D:$D, Resumo!K$4)=0, "", SUMIFS('Preços coletados'!$F:$F, 'Preços coletados'!$A:$A, Resumo!$B51, 'Preços coletados'!$D:$D, Resumo!K$4))</f>
        <v/>
      </c>
      <c r="L51" s="41" t="str">
        <f>IF(SUMIFS('Preços coletados'!$F:$F, 'Preços coletados'!$A:$A, Resumo!$B51, 'Preços coletados'!$D:$D, Resumo!L$4)=0, "", SUMIFS('Preços coletados'!$F:$F, 'Preços coletados'!$A:$A, Resumo!$B51, 'Preços coletados'!$D:$D, Resumo!L$4))</f>
        <v/>
      </c>
      <c r="M51" s="41" t="str">
        <f>IF(SUMIFS('Preços coletados'!$F:$F, 'Preços coletados'!$A:$A, Resumo!$B51, 'Preços coletados'!$D:$D, Resumo!M$4)=0, "", SUMIFS('Preços coletados'!$F:$F, 'Preços coletados'!$A:$A, Resumo!$B51, 'Preços coletados'!$D:$D, Resumo!M$4))</f>
        <v/>
      </c>
      <c r="N51" s="41" t="str">
        <f>IF(SUMIFS('Preços coletados'!$F:$F, 'Preços coletados'!$A:$A, Resumo!$B51, 'Preços coletados'!$D:$D, Resumo!N$4)=0, "", SUMIFS('Preços coletados'!$F:$F, 'Preços coletados'!$A:$A, Resumo!$B51, 'Preços coletados'!$D:$D, Resumo!N$4))</f>
        <v/>
      </c>
      <c r="O51" s="41" t="str">
        <f>IF(SUMIFS('Preços coletados'!$F:$F, 'Preços coletados'!$A:$A, Resumo!$B51, 'Preços coletados'!$D:$D, Resumo!O$4)=0, "", SUMIFS('Preços coletados'!$F:$F, 'Preços coletados'!$A:$A, Resumo!$B51, 'Preços coletados'!$D:$D, Resumo!O$4))</f>
        <v/>
      </c>
      <c r="P51" s="40" t="str">
        <f t="shared" si="7"/>
        <v/>
      </c>
      <c r="Q51" s="40" t="str">
        <f t="shared" si="8"/>
        <v/>
      </c>
      <c r="R51" s="40">
        <f t="shared" si="9"/>
        <v>0</v>
      </c>
      <c r="S51" s="40" t="str">
        <f t="shared" si="10"/>
        <v/>
      </c>
      <c r="T51" s="39" t="str">
        <f t="shared" si="5"/>
        <v/>
      </c>
      <c r="U51" s="38" t="str">
        <f t="shared" si="6"/>
        <v/>
      </c>
      <c r="V51" s="38" t="str">
        <f t="shared" si="11"/>
        <v/>
      </c>
    </row>
    <row r="52" spans="2:22">
      <c r="B52" s="17">
        <v>47</v>
      </c>
      <c r="C52" s="16"/>
      <c r="D52" s="17"/>
      <c r="E52" s="18"/>
      <c r="F52" s="41" t="str">
        <f>IF(SUMIFS('Preços coletados'!$F:$F, 'Preços coletados'!$A:$A, Resumo!$B52, 'Preços coletados'!$D:$D, Resumo!F$4)=0, "", SUMIFS('Preços coletados'!$F:$F, 'Preços coletados'!$A:$A, Resumo!$B52, 'Preços coletados'!$D:$D, Resumo!F$4))</f>
        <v/>
      </c>
      <c r="G52" s="41" t="str">
        <f>IF(SUMIFS('Preços coletados'!$F:$F, 'Preços coletados'!$A:$A, Resumo!$B52, 'Preços coletados'!$D:$D, Resumo!G$4)=0, "", SUMIFS('Preços coletados'!$F:$F, 'Preços coletados'!$A:$A, Resumo!$B52, 'Preços coletados'!$D:$D, Resumo!G$4))</f>
        <v/>
      </c>
      <c r="H52" s="41" t="str">
        <f>IF(SUMIFS('Preços coletados'!$F:$F, 'Preços coletados'!$A:$A, Resumo!$B52, 'Preços coletados'!$D:$D, Resumo!H$4)=0, "", SUMIFS('Preços coletados'!$F:$F, 'Preços coletados'!$A:$A, Resumo!$B52, 'Preços coletados'!$D:$D, Resumo!H$4))</f>
        <v/>
      </c>
      <c r="I52" s="41" t="str">
        <f>IF(SUMIFS('Preços coletados'!$F:$F, 'Preços coletados'!$A:$A, Resumo!$B52, 'Preços coletados'!$D:$D, Resumo!I$4)=0, "", SUMIFS('Preços coletados'!$F:$F, 'Preços coletados'!$A:$A, Resumo!$B52, 'Preços coletados'!$D:$D, Resumo!I$4))</f>
        <v/>
      </c>
      <c r="J52" s="41" t="str">
        <f>IF(SUMIFS('Preços coletados'!$F:$F, 'Preços coletados'!$A:$A, Resumo!$B52, 'Preços coletados'!$D:$D, Resumo!J$4)=0, "", SUMIFS('Preços coletados'!$F:$F, 'Preços coletados'!$A:$A, Resumo!$B52, 'Preços coletados'!$D:$D, Resumo!J$4))</f>
        <v/>
      </c>
      <c r="K52" s="41" t="str">
        <f>IF(SUMIFS('Preços coletados'!$F:$F, 'Preços coletados'!$A:$A, Resumo!$B52, 'Preços coletados'!$D:$D, Resumo!K$4)=0, "", SUMIFS('Preços coletados'!$F:$F, 'Preços coletados'!$A:$A, Resumo!$B52, 'Preços coletados'!$D:$D, Resumo!K$4))</f>
        <v/>
      </c>
      <c r="L52" s="41" t="str">
        <f>IF(SUMIFS('Preços coletados'!$F:$F, 'Preços coletados'!$A:$A, Resumo!$B52, 'Preços coletados'!$D:$D, Resumo!L$4)=0, "", SUMIFS('Preços coletados'!$F:$F, 'Preços coletados'!$A:$A, Resumo!$B52, 'Preços coletados'!$D:$D, Resumo!L$4))</f>
        <v/>
      </c>
      <c r="M52" s="41" t="str">
        <f>IF(SUMIFS('Preços coletados'!$F:$F, 'Preços coletados'!$A:$A, Resumo!$B52, 'Preços coletados'!$D:$D, Resumo!M$4)=0, "", SUMIFS('Preços coletados'!$F:$F, 'Preços coletados'!$A:$A, Resumo!$B52, 'Preços coletados'!$D:$D, Resumo!M$4))</f>
        <v/>
      </c>
      <c r="N52" s="41" t="str">
        <f>IF(SUMIFS('Preços coletados'!$F:$F, 'Preços coletados'!$A:$A, Resumo!$B52, 'Preços coletados'!$D:$D, Resumo!N$4)=0, "", SUMIFS('Preços coletados'!$F:$F, 'Preços coletados'!$A:$A, Resumo!$B52, 'Preços coletados'!$D:$D, Resumo!N$4))</f>
        <v/>
      </c>
      <c r="O52" s="41" t="str">
        <f>IF(SUMIFS('Preços coletados'!$F:$F, 'Preços coletados'!$A:$A, Resumo!$B52, 'Preços coletados'!$D:$D, Resumo!O$4)=0, "", SUMIFS('Preços coletados'!$F:$F, 'Preços coletados'!$A:$A, Resumo!$B52, 'Preços coletados'!$D:$D, Resumo!O$4))</f>
        <v/>
      </c>
      <c r="P52" s="40" t="str">
        <f t="shared" si="7"/>
        <v/>
      </c>
      <c r="Q52" s="40" t="str">
        <f t="shared" si="8"/>
        <v/>
      </c>
      <c r="R52" s="40">
        <f t="shared" si="9"/>
        <v>0</v>
      </c>
      <c r="S52" s="40" t="str">
        <f t="shared" si="10"/>
        <v/>
      </c>
      <c r="T52" s="39" t="str">
        <f t="shared" si="5"/>
        <v/>
      </c>
      <c r="U52" s="38" t="str">
        <f t="shared" si="6"/>
        <v/>
      </c>
      <c r="V52" s="38" t="str">
        <f t="shared" si="11"/>
        <v/>
      </c>
    </row>
    <row r="53" spans="2:22">
      <c r="B53" s="17">
        <v>48</v>
      </c>
      <c r="C53" s="16"/>
      <c r="D53" s="17"/>
      <c r="E53" s="18"/>
      <c r="F53" s="41" t="str">
        <f>IF(SUMIFS('Preços coletados'!$F:$F, 'Preços coletados'!$A:$A, Resumo!$B53, 'Preços coletados'!$D:$D, Resumo!F$4)=0, "", SUMIFS('Preços coletados'!$F:$F, 'Preços coletados'!$A:$A, Resumo!$B53, 'Preços coletados'!$D:$D, Resumo!F$4))</f>
        <v/>
      </c>
      <c r="G53" s="41" t="str">
        <f>IF(SUMIFS('Preços coletados'!$F:$F, 'Preços coletados'!$A:$A, Resumo!$B53, 'Preços coletados'!$D:$D, Resumo!G$4)=0, "", SUMIFS('Preços coletados'!$F:$F, 'Preços coletados'!$A:$A, Resumo!$B53, 'Preços coletados'!$D:$D, Resumo!G$4))</f>
        <v/>
      </c>
      <c r="H53" s="41" t="str">
        <f>IF(SUMIFS('Preços coletados'!$F:$F, 'Preços coletados'!$A:$A, Resumo!$B53, 'Preços coletados'!$D:$D, Resumo!H$4)=0, "", SUMIFS('Preços coletados'!$F:$F, 'Preços coletados'!$A:$A, Resumo!$B53, 'Preços coletados'!$D:$D, Resumo!H$4))</f>
        <v/>
      </c>
      <c r="I53" s="41" t="str">
        <f>IF(SUMIFS('Preços coletados'!$F:$F, 'Preços coletados'!$A:$A, Resumo!$B53, 'Preços coletados'!$D:$D, Resumo!I$4)=0, "", SUMIFS('Preços coletados'!$F:$F, 'Preços coletados'!$A:$A, Resumo!$B53, 'Preços coletados'!$D:$D, Resumo!I$4))</f>
        <v/>
      </c>
      <c r="J53" s="41" t="str">
        <f>IF(SUMIFS('Preços coletados'!$F:$F, 'Preços coletados'!$A:$A, Resumo!$B53, 'Preços coletados'!$D:$D, Resumo!J$4)=0, "", SUMIFS('Preços coletados'!$F:$F, 'Preços coletados'!$A:$A, Resumo!$B53, 'Preços coletados'!$D:$D, Resumo!J$4))</f>
        <v/>
      </c>
      <c r="K53" s="41" t="str">
        <f>IF(SUMIFS('Preços coletados'!$F:$F, 'Preços coletados'!$A:$A, Resumo!$B53, 'Preços coletados'!$D:$D, Resumo!K$4)=0, "", SUMIFS('Preços coletados'!$F:$F, 'Preços coletados'!$A:$A, Resumo!$B53, 'Preços coletados'!$D:$D, Resumo!K$4))</f>
        <v/>
      </c>
      <c r="L53" s="41" t="str">
        <f>IF(SUMIFS('Preços coletados'!$F:$F, 'Preços coletados'!$A:$A, Resumo!$B53, 'Preços coletados'!$D:$D, Resumo!L$4)=0, "", SUMIFS('Preços coletados'!$F:$F, 'Preços coletados'!$A:$A, Resumo!$B53, 'Preços coletados'!$D:$D, Resumo!L$4))</f>
        <v/>
      </c>
      <c r="M53" s="41" t="str">
        <f>IF(SUMIFS('Preços coletados'!$F:$F, 'Preços coletados'!$A:$A, Resumo!$B53, 'Preços coletados'!$D:$D, Resumo!M$4)=0, "", SUMIFS('Preços coletados'!$F:$F, 'Preços coletados'!$A:$A, Resumo!$B53, 'Preços coletados'!$D:$D, Resumo!M$4))</f>
        <v/>
      </c>
      <c r="N53" s="41" t="str">
        <f>IF(SUMIFS('Preços coletados'!$F:$F, 'Preços coletados'!$A:$A, Resumo!$B53, 'Preços coletados'!$D:$D, Resumo!N$4)=0, "", SUMIFS('Preços coletados'!$F:$F, 'Preços coletados'!$A:$A, Resumo!$B53, 'Preços coletados'!$D:$D, Resumo!N$4))</f>
        <v/>
      </c>
      <c r="O53" s="41" t="str">
        <f>IF(SUMIFS('Preços coletados'!$F:$F, 'Preços coletados'!$A:$A, Resumo!$B53, 'Preços coletados'!$D:$D, Resumo!O$4)=0, "", SUMIFS('Preços coletados'!$F:$F, 'Preços coletados'!$A:$A, Resumo!$B53, 'Preços coletados'!$D:$D, Resumo!O$4))</f>
        <v/>
      </c>
      <c r="P53" s="40" t="str">
        <f t="shared" si="7"/>
        <v/>
      </c>
      <c r="Q53" s="40" t="str">
        <f t="shared" si="8"/>
        <v/>
      </c>
      <c r="R53" s="40">
        <f t="shared" si="9"/>
        <v>0</v>
      </c>
      <c r="S53" s="40" t="str">
        <f t="shared" si="10"/>
        <v/>
      </c>
      <c r="T53" s="39" t="str">
        <f t="shared" si="5"/>
        <v/>
      </c>
      <c r="U53" s="38" t="str">
        <f t="shared" si="6"/>
        <v/>
      </c>
      <c r="V53" s="38" t="str">
        <f t="shared" si="11"/>
        <v/>
      </c>
    </row>
    <row r="54" spans="2:22">
      <c r="B54" s="17">
        <v>49</v>
      </c>
      <c r="C54" s="16"/>
      <c r="D54" s="17"/>
      <c r="E54" s="18"/>
      <c r="F54" s="41" t="str">
        <f>IF(SUMIFS('Preços coletados'!$F:$F, 'Preços coletados'!$A:$A, Resumo!$B54, 'Preços coletados'!$D:$D, Resumo!F$4)=0, "", SUMIFS('Preços coletados'!$F:$F, 'Preços coletados'!$A:$A, Resumo!$B54, 'Preços coletados'!$D:$D, Resumo!F$4))</f>
        <v/>
      </c>
      <c r="G54" s="41" t="str">
        <f>IF(SUMIFS('Preços coletados'!$F:$F, 'Preços coletados'!$A:$A, Resumo!$B54, 'Preços coletados'!$D:$D, Resumo!G$4)=0, "", SUMIFS('Preços coletados'!$F:$F, 'Preços coletados'!$A:$A, Resumo!$B54, 'Preços coletados'!$D:$D, Resumo!G$4))</f>
        <v/>
      </c>
      <c r="H54" s="41" t="str">
        <f>IF(SUMIFS('Preços coletados'!$F:$F, 'Preços coletados'!$A:$A, Resumo!$B54, 'Preços coletados'!$D:$D, Resumo!H$4)=0, "", SUMIFS('Preços coletados'!$F:$F, 'Preços coletados'!$A:$A, Resumo!$B54, 'Preços coletados'!$D:$D, Resumo!H$4))</f>
        <v/>
      </c>
      <c r="I54" s="41" t="str">
        <f>IF(SUMIFS('Preços coletados'!$F:$F, 'Preços coletados'!$A:$A, Resumo!$B54, 'Preços coletados'!$D:$D, Resumo!I$4)=0, "", SUMIFS('Preços coletados'!$F:$F, 'Preços coletados'!$A:$A, Resumo!$B54, 'Preços coletados'!$D:$D, Resumo!I$4))</f>
        <v/>
      </c>
      <c r="J54" s="41" t="str">
        <f>IF(SUMIFS('Preços coletados'!$F:$F, 'Preços coletados'!$A:$A, Resumo!$B54, 'Preços coletados'!$D:$D, Resumo!J$4)=0, "", SUMIFS('Preços coletados'!$F:$F, 'Preços coletados'!$A:$A, Resumo!$B54, 'Preços coletados'!$D:$D, Resumo!J$4))</f>
        <v/>
      </c>
      <c r="K54" s="41" t="str">
        <f>IF(SUMIFS('Preços coletados'!$F:$F, 'Preços coletados'!$A:$A, Resumo!$B54, 'Preços coletados'!$D:$D, Resumo!K$4)=0, "", SUMIFS('Preços coletados'!$F:$F, 'Preços coletados'!$A:$A, Resumo!$B54, 'Preços coletados'!$D:$D, Resumo!K$4))</f>
        <v/>
      </c>
      <c r="L54" s="41" t="str">
        <f>IF(SUMIFS('Preços coletados'!$F:$F, 'Preços coletados'!$A:$A, Resumo!$B54, 'Preços coletados'!$D:$D, Resumo!L$4)=0, "", SUMIFS('Preços coletados'!$F:$F, 'Preços coletados'!$A:$A, Resumo!$B54, 'Preços coletados'!$D:$D, Resumo!L$4))</f>
        <v/>
      </c>
      <c r="M54" s="41" t="str">
        <f>IF(SUMIFS('Preços coletados'!$F:$F, 'Preços coletados'!$A:$A, Resumo!$B54, 'Preços coletados'!$D:$D, Resumo!M$4)=0, "", SUMIFS('Preços coletados'!$F:$F, 'Preços coletados'!$A:$A, Resumo!$B54, 'Preços coletados'!$D:$D, Resumo!M$4))</f>
        <v/>
      </c>
      <c r="N54" s="41" t="str">
        <f>IF(SUMIFS('Preços coletados'!$F:$F, 'Preços coletados'!$A:$A, Resumo!$B54, 'Preços coletados'!$D:$D, Resumo!N$4)=0, "", SUMIFS('Preços coletados'!$F:$F, 'Preços coletados'!$A:$A, Resumo!$B54, 'Preços coletados'!$D:$D, Resumo!N$4))</f>
        <v/>
      </c>
      <c r="O54" s="41" t="str">
        <f>IF(SUMIFS('Preços coletados'!$F:$F, 'Preços coletados'!$A:$A, Resumo!$B54, 'Preços coletados'!$D:$D, Resumo!O$4)=0, "", SUMIFS('Preços coletados'!$F:$F, 'Preços coletados'!$A:$A, Resumo!$B54, 'Preços coletados'!$D:$D, Resumo!O$4))</f>
        <v/>
      </c>
      <c r="P54" s="40" t="str">
        <f t="shared" si="7"/>
        <v/>
      </c>
      <c r="Q54" s="40" t="str">
        <f t="shared" si="8"/>
        <v/>
      </c>
      <c r="R54" s="40">
        <f t="shared" si="9"/>
        <v>0</v>
      </c>
      <c r="S54" s="40" t="str">
        <f t="shared" si="10"/>
        <v/>
      </c>
      <c r="T54" s="39" t="str">
        <f t="shared" si="5"/>
        <v/>
      </c>
      <c r="U54" s="38" t="str">
        <f t="shared" si="6"/>
        <v/>
      </c>
      <c r="V54" s="38" t="str">
        <f t="shared" si="11"/>
        <v/>
      </c>
    </row>
    <row r="55" spans="2:22">
      <c r="B55" s="17">
        <v>50</v>
      </c>
      <c r="C55" s="16"/>
      <c r="D55" s="17"/>
      <c r="E55" s="18"/>
      <c r="F55" s="41" t="str">
        <f>IF(SUMIFS('Preços coletados'!$F:$F, 'Preços coletados'!$A:$A, Resumo!$B55, 'Preços coletados'!$D:$D, Resumo!F$4)=0, "", SUMIFS('Preços coletados'!$F:$F, 'Preços coletados'!$A:$A, Resumo!$B55, 'Preços coletados'!$D:$D, Resumo!F$4))</f>
        <v/>
      </c>
      <c r="G55" s="41" t="str">
        <f>IF(SUMIFS('Preços coletados'!$F:$F, 'Preços coletados'!$A:$A, Resumo!$B55, 'Preços coletados'!$D:$D, Resumo!G$4)=0, "", SUMIFS('Preços coletados'!$F:$F, 'Preços coletados'!$A:$A, Resumo!$B55, 'Preços coletados'!$D:$D, Resumo!G$4))</f>
        <v/>
      </c>
      <c r="H55" s="41" t="str">
        <f>IF(SUMIFS('Preços coletados'!$F:$F, 'Preços coletados'!$A:$A, Resumo!$B55, 'Preços coletados'!$D:$D, Resumo!H$4)=0, "", SUMIFS('Preços coletados'!$F:$F, 'Preços coletados'!$A:$A, Resumo!$B55, 'Preços coletados'!$D:$D, Resumo!H$4))</f>
        <v/>
      </c>
      <c r="I55" s="41" t="str">
        <f>IF(SUMIFS('Preços coletados'!$F:$F, 'Preços coletados'!$A:$A, Resumo!$B55, 'Preços coletados'!$D:$D, Resumo!I$4)=0, "", SUMIFS('Preços coletados'!$F:$F, 'Preços coletados'!$A:$A, Resumo!$B55, 'Preços coletados'!$D:$D, Resumo!I$4))</f>
        <v/>
      </c>
      <c r="J55" s="41" t="str">
        <f>IF(SUMIFS('Preços coletados'!$F:$F, 'Preços coletados'!$A:$A, Resumo!$B55, 'Preços coletados'!$D:$D, Resumo!J$4)=0, "", SUMIFS('Preços coletados'!$F:$F, 'Preços coletados'!$A:$A, Resumo!$B55, 'Preços coletados'!$D:$D, Resumo!J$4))</f>
        <v/>
      </c>
      <c r="K55" s="41" t="str">
        <f>IF(SUMIFS('Preços coletados'!$F:$F, 'Preços coletados'!$A:$A, Resumo!$B55, 'Preços coletados'!$D:$D, Resumo!K$4)=0, "", SUMIFS('Preços coletados'!$F:$F, 'Preços coletados'!$A:$A, Resumo!$B55, 'Preços coletados'!$D:$D, Resumo!K$4))</f>
        <v/>
      </c>
      <c r="L55" s="41" t="str">
        <f>IF(SUMIFS('Preços coletados'!$F:$F, 'Preços coletados'!$A:$A, Resumo!$B55, 'Preços coletados'!$D:$D, Resumo!L$4)=0, "", SUMIFS('Preços coletados'!$F:$F, 'Preços coletados'!$A:$A, Resumo!$B55, 'Preços coletados'!$D:$D, Resumo!L$4))</f>
        <v/>
      </c>
      <c r="M55" s="41" t="str">
        <f>IF(SUMIFS('Preços coletados'!$F:$F, 'Preços coletados'!$A:$A, Resumo!$B55, 'Preços coletados'!$D:$D, Resumo!M$4)=0, "", SUMIFS('Preços coletados'!$F:$F, 'Preços coletados'!$A:$A, Resumo!$B55, 'Preços coletados'!$D:$D, Resumo!M$4))</f>
        <v/>
      </c>
      <c r="N55" s="41" t="str">
        <f>IF(SUMIFS('Preços coletados'!$F:$F, 'Preços coletados'!$A:$A, Resumo!$B55, 'Preços coletados'!$D:$D, Resumo!N$4)=0, "", SUMIFS('Preços coletados'!$F:$F, 'Preços coletados'!$A:$A, Resumo!$B55, 'Preços coletados'!$D:$D, Resumo!N$4))</f>
        <v/>
      </c>
      <c r="O55" s="41" t="str">
        <f>IF(SUMIFS('Preços coletados'!$F:$F, 'Preços coletados'!$A:$A, Resumo!$B55, 'Preços coletados'!$D:$D, Resumo!O$4)=0, "", SUMIFS('Preços coletados'!$F:$F, 'Preços coletados'!$A:$A, Resumo!$B55, 'Preços coletados'!$D:$D, Resumo!O$4))</f>
        <v/>
      </c>
      <c r="P55" s="40" t="str">
        <f t="shared" si="7"/>
        <v/>
      </c>
      <c r="Q55" s="40" t="str">
        <f t="shared" si="8"/>
        <v/>
      </c>
      <c r="R55" s="40">
        <f t="shared" si="9"/>
        <v>0</v>
      </c>
      <c r="S55" s="40" t="str">
        <f t="shared" si="10"/>
        <v/>
      </c>
      <c r="T55" s="39" t="str">
        <f t="shared" si="5"/>
        <v/>
      </c>
      <c r="U55" s="38" t="str">
        <f t="shared" si="6"/>
        <v/>
      </c>
      <c r="V55" s="38" t="str">
        <f t="shared" si="11"/>
        <v/>
      </c>
    </row>
  </sheetData>
  <mergeCells count="23">
    <mergeCell ref="U2:V2"/>
    <mergeCell ref="Q2:T2"/>
    <mergeCell ref="Q3:T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U4:V4"/>
    <mergeCell ref="P4:P5"/>
    <mergeCell ref="Q4:Q5"/>
    <mergeCell ref="R4:R5"/>
    <mergeCell ref="S4:S5"/>
    <mergeCell ref="T4:T5"/>
  </mergeCells>
  <conditionalFormatting sqref="P6:P55">
    <cfRule type="expression" dxfId="2" priority="2">
      <formula>AND(T6&lt;=0.25, ISNUMBER(T6))</formula>
    </cfRule>
  </conditionalFormatting>
  <conditionalFormatting sqref="Q6:Q55">
    <cfRule type="expression" dxfId="1" priority="3">
      <formula>AND(T6&gt;0.25, ISNUMBER(T6))</formula>
    </cfRule>
  </conditionalFormatting>
  <pageMargins left="0.51180555555555496" right="0.51180555555555496" top="0.78749999999999998" bottom="0.78749999999999998" header="0.51180555555555496" footer="0.51180555555555496"/>
  <pageSetup paperSize="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293"/>
  <sheetViews>
    <sheetView showGridLines="0" zoomScaleNormal="100" workbookViewId="0">
      <pane ySplit="1" topLeftCell="A2" activePane="bottomLeft" state="frozen"/>
      <selection pane="bottomLeft" activeCell="B2" sqref="B2"/>
    </sheetView>
  </sheetViews>
  <sheetFormatPr defaultColWidth="9.140625" defaultRowHeight="15"/>
  <cols>
    <col min="1" max="1" width="7.42578125" style="16" customWidth="1"/>
    <col min="2" max="2" width="40.7109375" style="16" customWidth="1"/>
    <col min="3" max="3" width="30.7109375" style="16" customWidth="1"/>
    <col min="4" max="4" width="14.7109375" style="16" customWidth="1"/>
    <col min="5" max="5" width="30.7109375" style="16" customWidth="1"/>
    <col min="6" max="6" width="13.5703125" style="38" customWidth="1"/>
    <col min="7" max="7" width="30.7109375" style="16" customWidth="1"/>
    <col min="8" max="8" width="50.7109375" style="36" customWidth="1"/>
    <col min="9" max="1024" width="9.140625" style="36"/>
    <col min="1025" max="16384" width="9.140625" style="37"/>
  </cols>
  <sheetData>
    <row r="1" spans="1:1024" s="32" customFormat="1">
      <c r="A1" s="30" t="s">
        <v>15</v>
      </c>
      <c r="B1" s="30" t="s">
        <v>16</v>
      </c>
      <c r="C1" s="30" t="s">
        <v>37</v>
      </c>
      <c r="D1" s="30" t="s">
        <v>38</v>
      </c>
      <c r="E1" s="30" t="s">
        <v>39</v>
      </c>
      <c r="F1" s="38" t="s">
        <v>40</v>
      </c>
      <c r="G1" s="30" t="s">
        <v>41</v>
      </c>
      <c r="H1" s="32" t="s">
        <v>42</v>
      </c>
    </row>
    <row r="2" spans="1:1024" ht="60">
      <c r="A2" s="31">
        <v>1</v>
      </c>
      <c r="B2" s="31" t="str">
        <f>IFERROR(VLOOKUP('Preços coletados'!A2, Resumo!$B$4:$I$55, 2, FALSE), "")</f>
        <v>Agenciamento de passagens aéreas nacionais e internacionais</v>
      </c>
      <c r="C2" s="31" t="s">
        <v>43</v>
      </c>
      <c r="D2" s="31" t="s">
        <v>19</v>
      </c>
      <c r="E2" s="16" t="s">
        <v>44</v>
      </c>
      <c r="F2" s="42">
        <v>9.1999999999999998E-2</v>
      </c>
      <c r="G2" s="31" t="s">
        <v>45</v>
      </c>
      <c r="H2" s="34"/>
    </row>
    <row r="3" spans="1:1024" ht="45">
      <c r="A3" s="31">
        <v>1</v>
      </c>
      <c r="B3" s="31" t="str">
        <f>IFERROR(VLOOKUP('Preços coletados'!A3, Resumo!$B$4:$I$55, 2, FALSE), "")</f>
        <v>Agenciamento de passagens aéreas nacionais e internacionais</v>
      </c>
      <c r="C3" s="31" t="s">
        <v>43</v>
      </c>
      <c r="D3" s="31" t="s">
        <v>20</v>
      </c>
      <c r="E3" s="16" t="s">
        <v>46</v>
      </c>
      <c r="F3" s="42">
        <v>0.25</v>
      </c>
      <c r="G3" s="31" t="s">
        <v>47</v>
      </c>
      <c r="H3" s="35"/>
    </row>
    <row r="4" spans="1:1024" ht="45">
      <c r="A4" s="31">
        <v>1</v>
      </c>
      <c r="B4" s="31" t="str">
        <f>IFERROR(VLOOKUP('Preços coletados'!A4, Resumo!$B$4:$I$55, 2, FALSE), "")</f>
        <v>Agenciamento de passagens aéreas nacionais e internacionais</v>
      </c>
      <c r="C4" s="31" t="s">
        <v>43</v>
      </c>
      <c r="D4" s="31" t="s">
        <v>21</v>
      </c>
      <c r="E4" s="16" t="s">
        <v>48</v>
      </c>
      <c r="F4" s="42">
        <v>4.1000000000000002E-2</v>
      </c>
      <c r="G4" s="31" t="s">
        <v>47</v>
      </c>
      <c r="H4" s="35"/>
    </row>
    <row r="5" spans="1:1024" ht="45">
      <c r="A5" s="31">
        <v>1</v>
      </c>
      <c r="B5" s="31" t="str">
        <f>IFERROR(VLOOKUP('Preços coletados'!A5, Resumo!$B$4:$I$55, 2, FALSE), "")</f>
        <v>Agenciamento de passagens aéreas nacionais e internacionais</v>
      </c>
      <c r="C5" s="31" t="s">
        <v>43</v>
      </c>
      <c r="D5" s="31" t="s">
        <v>22</v>
      </c>
      <c r="E5" s="16" t="s">
        <v>49</v>
      </c>
      <c r="F5" s="42">
        <v>0.1744</v>
      </c>
      <c r="G5" s="31" t="s">
        <v>50</v>
      </c>
      <c r="H5" s="35"/>
    </row>
    <row r="6" spans="1:1024" ht="45">
      <c r="A6" s="31">
        <v>1</v>
      </c>
      <c r="B6" s="31" t="str">
        <f>IFERROR(VLOOKUP('Preços coletados'!A6, Resumo!$B$4:$I$55, 2, FALSE), "")</f>
        <v>Agenciamento de passagens aéreas nacionais e internacionais</v>
      </c>
      <c r="C6" s="31" t="s">
        <v>43</v>
      </c>
      <c r="D6" s="31" t="s">
        <v>23</v>
      </c>
      <c r="E6" s="16" t="s">
        <v>51</v>
      </c>
      <c r="F6" s="42">
        <v>0.26</v>
      </c>
      <c r="G6" s="31" t="s">
        <v>52</v>
      </c>
      <c r="H6" s="34"/>
    </row>
    <row r="7" spans="1:1024" ht="45">
      <c r="A7" s="31">
        <v>1</v>
      </c>
      <c r="B7" s="31" t="str">
        <f>IFERROR(VLOOKUP('Preços coletados'!A7, Resumo!$B$4:$I$55, 2, FALSE), "")</f>
        <v>Agenciamento de passagens aéreas nacionais e internacionais</v>
      </c>
      <c r="C7" s="31" t="s">
        <v>43</v>
      </c>
      <c r="D7" s="31" t="s">
        <v>24</v>
      </c>
      <c r="E7" s="31" t="s">
        <v>53</v>
      </c>
      <c r="F7" s="38">
        <v>1.29E-2</v>
      </c>
      <c r="G7" s="31" t="s">
        <v>50</v>
      </c>
      <c r="H7" s="35"/>
    </row>
    <row r="8" spans="1:1024" ht="45">
      <c r="A8" s="31">
        <v>1</v>
      </c>
      <c r="B8" s="31" t="str">
        <f>IFERROR(VLOOKUP('Preços coletados'!A8, Resumo!$B$4:$I$55, 2, FALSE), "")</f>
        <v>Agenciamento de passagens aéreas nacionais e internacionais</v>
      </c>
      <c r="C8" s="31" t="s">
        <v>43</v>
      </c>
      <c r="D8" s="31" t="s">
        <v>25</v>
      </c>
      <c r="E8" s="31" t="s">
        <v>54</v>
      </c>
      <c r="F8" s="38">
        <v>0.23</v>
      </c>
      <c r="G8" s="31" t="s">
        <v>55</v>
      </c>
      <c r="H8" s="35"/>
    </row>
    <row r="9" spans="1:1024">
      <c r="A9" s="31"/>
      <c r="B9" s="31" t="str">
        <f>IFERROR(VLOOKUP('Preços coletados'!A9, Resumo!$B$4:$I$55, 2, FALSE), "")</f>
        <v/>
      </c>
      <c r="C9" s="31"/>
      <c r="D9" s="31"/>
      <c r="E9" s="31"/>
      <c r="G9" s="31"/>
      <c r="H9" s="33"/>
    </row>
    <row r="10" spans="1:1024">
      <c r="A10" s="31"/>
      <c r="B10" s="31" t="str">
        <f>IFERROR(VLOOKUP('Preços coletados'!A10, Resumo!$B$4:$I$55, 2, FALSE), "")</f>
        <v/>
      </c>
      <c r="C10" s="31"/>
      <c r="D10" s="31"/>
      <c r="E10" s="31"/>
      <c r="G10" s="31"/>
      <c r="H10" s="33"/>
    </row>
    <row r="11" spans="1:1024">
      <c r="A11" s="31"/>
      <c r="B11" s="31" t="str">
        <f>IFERROR(VLOOKUP('Preços coletados'!A11, Resumo!$B$4:$I$55, 2, FALSE), "")</f>
        <v/>
      </c>
      <c r="C11" s="31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7"/>
      <c r="JG11" s="37"/>
      <c r="JH11" s="37"/>
      <c r="JI11" s="37"/>
      <c r="JJ11" s="37"/>
      <c r="JK11" s="37"/>
      <c r="JL11" s="37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7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7"/>
      <c r="LA11" s="37"/>
      <c r="LB11" s="37"/>
      <c r="LC11" s="37"/>
      <c r="LD11" s="37"/>
      <c r="LE11" s="37"/>
      <c r="LF11" s="37"/>
      <c r="LG11" s="37"/>
      <c r="LH11" s="37"/>
      <c r="LI11" s="37"/>
      <c r="LJ11" s="37"/>
      <c r="LK11" s="37"/>
      <c r="LL11" s="37"/>
      <c r="LM11" s="37"/>
      <c r="LN11" s="37"/>
      <c r="LO11" s="37"/>
      <c r="LP11" s="37"/>
      <c r="LQ11" s="37"/>
      <c r="LR11" s="37"/>
      <c r="LS11" s="37"/>
      <c r="LT11" s="37"/>
      <c r="LU11" s="37"/>
      <c r="LV11" s="37"/>
      <c r="LW11" s="37"/>
      <c r="LX11" s="37"/>
      <c r="LY11" s="37"/>
      <c r="LZ11" s="37"/>
      <c r="MA11" s="37"/>
      <c r="MB11" s="37"/>
      <c r="MC11" s="37"/>
      <c r="MD11" s="37"/>
      <c r="ME11" s="37"/>
      <c r="MF11" s="37"/>
      <c r="MG11" s="37"/>
      <c r="MH11" s="37"/>
      <c r="MI11" s="37"/>
      <c r="MJ11" s="37"/>
      <c r="MK11" s="37"/>
      <c r="ML11" s="37"/>
      <c r="MM11" s="37"/>
      <c r="MN11" s="37"/>
      <c r="MO11" s="37"/>
      <c r="MP11" s="37"/>
      <c r="MQ11" s="37"/>
      <c r="MR11" s="37"/>
      <c r="MS11" s="37"/>
      <c r="MT11" s="37"/>
      <c r="MU11" s="37"/>
      <c r="MV11" s="37"/>
      <c r="MW11" s="37"/>
      <c r="MX11" s="37"/>
      <c r="MY11" s="37"/>
      <c r="MZ11" s="37"/>
      <c r="NA11" s="37"/>
      <c r="NB11" s="37"/>
      <c r="NC11" s="37"/>
      <c r="ND11" s="37"/>
      <c r="NE11" s="37"/>
      <c r="NF11" s="37"/>
      <c r="NG11" s="37"/>
      <c r="NH11" s="37"/>
      <c r="NI11" s="37"/>
      <c r="NJ11" s="37"/>
      <c r="NK11" s="37"/>
      <c r="NL11" s="37"/>
      <c r="NM11" s="37"/>
      <c r="NN11" s="37"/>
      <c r="NO11" s="37"/>
      <c r="NP11" s="37"/>
      <c r="NQ11" s="37"/>
      <c r="NR11" s="37"/>
      <c r="NS11" s="37"/>
      <c r="NT11" s="37"/>
      <c r="NU11" s="37"/>
      <c r="NV11" s="37"/>
      <c r="NW11" s="37"/>
      <c r="NX11" s="37"/>
      <c r="NY11" s="37"/>
      <c r="NZ11" s="37"/>
      <c r="OA11" s="37"/>
      <c r="OB11" s="37"/>
      <c r="OC11" s="37"/>
      <c r="OD11" s="37"/>
      <c r="OE11" s="37"/>
      <c r="OF11" s="37"/>
      <c r="OG11" s="37"/>
      <c r="OH11" s="37"/>
      <c r="OI11" s="37"/>
      <c r="OJ11" s="37"/>
      <c r="OK11" s="37"/>
      <c r="OL11" s="37"/>
      <c r="OM11" s="37"/>
      <c r="ON11" s="37"/>
      <c r="OO11" s="37"/>
      <c r="OP11" s="37"/>
      <c r="OQ11" s="37"/>
      <c r="OR11" s="37"/>
      <c r="OS11" s="37"/>
      <c r="OT11" s="37"/>
      <c r="OU11" s="37"/>
      <c r="OV11" s="37"/>
      <c r="OW11" s="37"/>
      <c r="OX11" s="37"/>
      <c r="OY11" s="37"/>
      <c r="OZ11" s="37"/>
      <c r="PA11" s="37"/>
      <c r="PB11" s="37"/>
      <c r="PC11" s="37"/>
      <c r="PD11" s="37"/>
      <c r="PE11" s="37"/>
      <c r="PF11" s="37"/>
      <c r="PG11" s="37"/>
      <c r="PH11" s="37"/>
      <c r="PI11" s="37"/>
      <c r="PJ11" s="37"/>
      <c r="PK11" s="37"/>
      <c r="PL11" s="37"/>
      <c r="PM11" s="37"/>
      <c r="PN11" s="37"/>
      <c r="PO11" s="37"/>
      <c r="PP11" s="37"/>
      <c r="PQ11" s="37"/>
      <c r="PR11" s="37"/>
      <c r="PS11" s="37"/>
      <c r="PT11" s="37"/>
      <c r="PU11" s="37"/>
      <c r="PV11" s="37"/>
      <c r="PW11" s="37"/>
      <c r="PX11" s="37"/>
      <c r="PY11" s="37"/>
      <c r="PZ11" s="37"/>
      <c r="QA11" s="37"/>
      <c r="QB11" s="37"/>
      <c r="QC11" s="37"/>
      <c r="QD11" s="37"/>
      <c r="QE11" s="37"/>
      <c r="QF11" s="37"/>
      <c r="QG11" s="37"/>
      <c r="QH11" s="37"/>
      <c r="QI11" s="37"/>
      <c r="QJ11" s="37"/>
      <c r="QK11" s="37"/>
      <c r="QL11" s="37"/>
      <c r="QM11" s="37"/>
      <c r="QN11" s="37"/>
      <c r="QO11" s="37"/>
      <c r="QP11" s="37"/>
      <c r="QQ11" s="37"/>
      <c r="QR11" s="37"/>
      <c r="QS11" s="37"/>
      <c r="QT11" s="37"/>
      <c r="QU11" s="37"/>
      <c r="QV11" s="37"/>
      <c r="QW11" s="37"/>
      <c r="QX11" s="37"/>
      <c r="QY11" s="37"/>
      <c r="QZ11" s="37"/>
      <c r="RA11" s="37"/>
      <c r="RB11" s="37"/>
      <c r="RC11" s="37"/>
      <c r="RD11" s="37"/>
      <c r="RE11" s="37"/>
      <c r="RF11" s="37"/>
      <c r="RG11" s="37"/>
      <c r="RH11" s="37"/>
      <c r="RI11" s="37"/>
      <c r="RJ11" s="37"/>
      <c r="RK11" s="37"/>
      <c r="RL11" s="37"/>
      <c r="RM11" s="37"/>
      <c r="RN11" s="37"/>
      <c r="RO11" s="37"/>
      <c r="RP11" s="37"/>
      <c r="RQ11" s="37"/>
      <c r="RR11" s="37"/>
      <c r="RS11" s="37"/>
      <c r="RT11" s="37"/>
      <c r="RU11" s="37"/>
      <c r="RV11" s="37"/>
      <c r="RW11" s="37"/>
      <c r="RX11" s="37"/>
      <c r="RY11" s="37"/>
      <c r="RZ11" s="37"/>
      <c r="SA11" s="37"/>
      <c r="SB11" s="37"/>
      <c r="SC11" s="37"/>
      <c r="SD11" s="37"/>
      <c r="SE11" s="37"/>
      <c r="SF11" s="37"/>
      <c r="SG11" s="37"/>
      <c r="SH11" s="37"/>
      <c r="SI11" s="37"/>
      <c r="SJ11" s="37"/>
      <c r="SK11" s="37"/>
      <c r="SL11" s="37"/>
      <c r="SM11" s="37"/>
      <c r="SN11" s="37"/>
      <c r="SO11" s="37"/>
      <c r="SP11" s="37"/>
      <c r="SQ11" s="37"/>
      <c r="SR11" s="37"/>
      <c r="SS11" s="37"/>
      <c r="ST11" s="37"/>
      <c r="SU11" s="37"/>
      <c r="SV11" s="37"/>
      <c r="SW11" s="37"/>
      <c r="SX11" s="37"/>
      <c r="SY11" s="37"/>
      <c r="SZ11" s="37"/>
      <c r="TA11" s="37"/>
      <c r="TB11" s="37"/>
      <c r="TC11" s="37"/>
      <c r="TD11" s="37"/>
      <c r="TE11" s="37"/>
      <c r="TF11" s="37"/>
      <c r="TG11" s="37"/>
      <c r="TH11" s="37"/>
      <c r="TI11" s="37"/>
      <c r="TJ11" s="37"/>
      <c r="TK11" s="37"/>
      <c r="TL11" s="37"/>
      <c r="TM11" s="37"/>
      <c r="TN11" s="37"/>
      <c r="TO11" s="37"/>
      <c r="TP11" s="37"/>
      <c r="TQ11" s="37"/>
      <c r="TR11" s="37"/>
      <c r="TS11" s="37"/>
      <c r="TT11" s="37"/>
      <c r="TU11" s="37"/>
      <c r="TV11" s="37"/>
      <c r="TW11" s="37"/>
      <c r="TX11" s="37"/>
      <c r="TY11" s="37"/>
      <c r="TZ11" s="37"/>
      <c r="UA11" s="37"/>
      <c r="UB11" s="37"/>
      <c r="UC11" s="37"/>
      <c r="UD11" s="37"/>
      <c r="UE11" s="37"/>
      <c r="UF11" s="37"/>
      <c r="UG11" s="37"/>
      <c r="UH11" s="37"/>
      <c r="UI11" s="37"/>
      <c r="UJ11" s="37"/>
      <c r="UK11" s="37"/>
      <c r="UL11" s="37"/>
      <c r="UM11" s="37"/>
      <c r="UN11" s="37"/>
      <c r="UO11" s="37"/>
      <c r="UP11" s="37"/>
      <c r="UQ11" s="37"/>
      <c r="UR11" s="37"/>
      <c r="US11" s="37"/>
      <c r="UT11" s="37"/>
      <c r="UU11" s="37"/>
      <c r="UV11" s="37"/>
      <c r="UW11" s="37"/>
      <c r="UX11" s="37"/>
      <c r="UY11" s="37"/>
      <c r="UZ11" s="37"/>
      <c r="VA11" s="37"/>
      <c r="VB11" s="37"/>
      <c r="VC11" s="37"/>
      <c r="VD11" s="37"/>
      <c r="VE11" s="37"/>
      <c r="VF11" s="37"/>
      <c r="VG11" s="37"/>
      <c r="VH11" s="37"/>
      <c r="VI11" s="37"/>
      <c r="VJ11" s="37"/>
      <c r="VK11" s="37"/>
      <c r="VL11" s="37"/>
      <c r="VM11" s="37"/>
      <c r="VN11" s="37"/>
      <c r="VO11" s="37"/>
      <c r="VP11" s="37"/>
      <c r="VQ11" s="37"/>
      <c r="VR11" s="37"/>
      <c r="VS11" s="37"/>
      <c r="VT11" s="37"/>
      <c r="VU11" s="37"/>
      <c r="VV11" s="37"/>
      <c r="VW11" s="37"/>
      <c r="VX11" s="37"/>
      <c r="VY11" s="37"/>
      <c r="VZ11" s="37"/>
      <c r="WA11" s="37"/>
      <c r="WB11" s="37"/>
      <c r="WC11" s="37"/>
      <c r="WD11" s="37"/>
      <c r="WE11" s="37"/>
      <c r="WF11" s="37"/>
      <c r="WG11" s="37"/>
      <c r="WH11" s="37"/>
      <c r="WI11" s="37"/>
      <c r="WJ11" s="37"/>
      <c r="WK11" s="37"/>
      <c r="WL11" s="37"/>
      <c r="WM11" s="37"/>
      <c r="WN11" s="37"/>
      <c r="WO11" s="37"/>
      <c r="WP11" s="37"/>
      <c r="WQ11" s="37"/>
      <c r="WR11" s="37"/>
      <c r="WS11" s="37"/>
      <c r="WT11" s="37"/>
      <c r="WU11" s="37"/>
      <c r="WV11" s="37"/>
      <c r="WW11" s="37"/>
      <c r="WX11" s="37"/>
      <c r="WY11" s="37"/>
      <c r="WZ11" s="37"/>
      <c r="XA11" s="37"/>
      <c r="XB11" s="37"/>
      <c r="XC11" s="37"/>
      <c r="XD11" s="37"/>
      <c r="XE11" s="37"/>
      <c r="XF11" s="37"/>
      <c r="XG11" s="37"/>
      <c r="XH11" s="37"/>
      <c r="XI11" s="37"/>
      <c r="XJ11" s="37"/>
      <c r="XK11" s="37"/>
      <c r="XL11" s="37"/>
      <c r="XM11" s="37"/>
      <c r="XN11" s="37"/>
      <c r="XO11" s="37"/>
      <c r="XP11" s="37"/>
      <c r="XQ11" s="37"/>
      <c r="XR11" s="37"/>
      <c r="XS11" s="37"/>
      <c r="XT11" s="37"/>
      <c r="XU11" s="37"/>
      <c r="XV11" s="37"/>
      <c r="XW11" s="37"/>
      <c r="XX11" s="37"/>
      <c r="XY11" s="37"/>
      <c r="XZ11" s="37"/>
      <c r="YA11" s="37"/>
      <c r="YB11" s="37"/>
      <c r="YC11" s="37"/>
      <c r="YD11" s="37"/>
      <c r="YE11" s="37"/>
      <c r="YF11" s="37"/>
      <c r="YG11" s="37"/>
      <c r="YH11" s="37"/>
      <c r="YI11" s="37"/>
      <c r="YJ11" s="37"/>
      <c r="YK11" s="37"/>
      <c r="YL11" s="37"/>
      <c r="YM11" s="37"/>
      <c r="YN11" s="37"/>
      <c r="YO11" s="37"/>
      <c r="YP11" s="37"/>
      <c r="YQ11" s="37"/>
      <c r="YR11" s="37"/>
      <c r="YS11" s="37"/>
      <c r="YT11" s="37"/>
      <c r="YU11" s="37"/>
      <c r="YV11" s="37"/>
      <c r="YW11" s="37"/>
      <c r="YX11" s="37"/>
      <c r="YY11" s="37"/>
      <c r="YZ11" s="37"/>
      <c r="ZA11" s="37"/>
      <c r="ZB11" s="37"/>
      <c r="ZC11" s="37"/>
      <c r="ZD11" s="37"/>
      <c r="ZE11" s="37"/>
      <c r="ZF11" s="37"/>
      <c r="ZG11" s="37"/>
      <c r="ZH11" s="37"/>
      <c r="ZI11" s="37"/>
      <c r="ZJ11" s="37"/>
      <c r="ZK11" s="37"/>
      <c r="ZL11" s="37"/>
      <c r="ZM11" s="37"/>
      <c r="ZN11" s="37"/>
      <c r="ZO11" s="37"/>
      <c r="ZP11" s="37"/>
      <c r="ZQ11" s="37"/>
      <c r="ZR11" s="37"/>
      <c r="ZS11" s="37"/>
      <c r="ZT11" s="37"/>
      <c r="ZU11" s="37"/>
      <c r="ZV11" s="37"/>
      <c r="ZW11" s="37"/>
      <c r="ZX11" s="37"/>
      <c r="ZY11" s="37"/>
      <c r="ZZ11" s="37"/>
      <c r="AAA11" s="37"/>
      <c r="AAB11" s="37"/>
      <c r="AAC11" s="37"/>
      <c r="AAD11" s="37"/>
      <c r="AAE11" s="37"/>
      <c r="AAF11" s="37"/>
      <c r="AAG11" s="37"/>
      <c r="AAH11" s="37"/>
      <c r="AAI11" s="37"/>
      <c r="AAJ11" s="37"/>
      <c r="AAK11" s="37"/>
      <c r="AAL11" s="37"/>
      <c r="AAM11" s="37"/>
      <c r="AAN11" s="37"/>
      <c r="AAO11" s="37"/>
      <c r="AAP11" s="37"/>
      <c r="AAQ11" s="37"/>
      <c r="AAR11" s="37"/>
      <c r="AAS11" s="37"/>
      <c r="AAT11" s="37"/>
      <c r="AAU11" s="37"/>
      <c r="AAV11" s="37"/>
      <c r="AAW11" s="37"/>
      <c r="AAX11" s="37"/>
      <c r="AAY11" s="37"/>
      <c r="AAZ11" s="37"/>
      <c r="ABA11" s="37"/>
      <c r="ABB11" s="37"/>
      <c r="ABC11" s="37"/>
      <c r="ABD11" s="37"/>
      <c r="ABE11" s="37"/>
      <c r="ABF11" s="37"/>
      <c r="ABG11" s="37"/>
      <c r="ABH11" s="37"/>
      <c r="ABI11" s="37"/>
      <c r="ABJ11" s="37"/>
      <c r="ABK11" s="37"/>
      <c r="ABL11" s="37"/>
      <c r="ABM11" s="37"/>
      <c r="ABN11" s="37"/>
      <c r="ABO11" s="37"/>
      <c r="ABP11" s="37"/>
      <c r="ABQ11" s="37"/>
      <c r="ABR11" s="37"/>
      <c r="ABS11" s="37"/>
      <c r="ABT11" s="37"/>
      <c r="ABU11" s="37"/>
      <c r="ABV11" s="37"/>
      <c r="ABW11" s="37"/>
      <c r="ABX11" s="37"/>
      <c r="ABY11" s="37"/>
      <c r="ABZ11" s="37"/>
      <c r="ACA11" s="37"/>
      <c r="ACB11" s="37"/>
      <c r="ACC11" s="37"/>
      <c r="ACD11" s="37"/>
      <c r="ACE11" s="37"/>
      <c r="ACF11" s="37"/>
      <c r="ACG11" s="37"/>
      <c r="ACH11" s="37"/>
      <c r="ACI11" s="37"/>
      <c r="ACJ11" s="37"/>
      <c r="ACK11" s="37"/>
      <c r="ACL11" s="37"/>
      <c r="ACM11" s="37"/>
      <c r="ACN11" s="37"/>
      <c r="ACO11" s="37"/>
      <c r="ACP11" s="37"/>
      <c r="ACQ11" s="37"/>
      <c r="ACR11" s="37"/>
      <c r="ACS11" s="37"/>
      <c r="ACT11" s="37"/>
      <c r="ACU11" s="37"/>
      <c r="ACV11" s="37"/>
      <c r="ACW11" s="37"/>
      <c r="ACX11" s="37"/>
      <c r="ACY11" s="37"/>
      <c r="ACZ11" s="37"/>
      <c r="ADA11" s="37"/>
      <c r="ADB11" s="37"/>
      <c r="ADC11" s="37"/>
      <c r="ADD11" s="37"/>
      <c r="ADE11" s="37"/>
      <c r="ADF11" s="37"/>
      <c r="ADG11" s="37"/>
      <c r="ADH11" s="37"/>
      <c r="ADI11" s="37"/>
      <c r="ADJ11" s="37"/>
      <c r="ADK11" s="37"/>
      <c r="ADL11" s="37"/>
      <c r="ADM11" s="37"/>
      <c r="ADN11" s="37"/>
      <c r="ADO11" s="37"/>
      <c r="ADP11" s="37"/>
      <c r="ADQ11" s="37"/>
      <c r="ADR11" s="37"/>
      <c r="ADS11" s="37"/>
      <c r="ADT11" s="37"/>
      <c r="ADU11" s="37"/>
      <c r="ADV11" s="37"/>
      <c r="ADW11" s="37"/>
      <c r="ADX11" s="37"/>
      <c r="ADY11" s="37"/>
      <c r="ADZ11" s="37"/>
      <c r="AEA11" s="37"/>
      <c r="AEB11" s="37"/>
      <c r="AEC11" s="37"/>
      <c r="AED11" s="37"/>
      <c r="AEE11" s="37"/>
      <c r="AEF11" s="37"/>
      <c r="AEG11" s="37"/>
      <c r="AEH11" s="37"/>
      <c r="AEI11" s="37"/>
      <c r="AEJ11" s="37"/>
      <c r="AEK11" s="37"/>
      <c r="AEL11" s="37"/>
      <c r="AEM11" s="37"/>
      <c r="AEN11" s="37"/>
      <c r="AEO11" s="37"/>
      <c r="AEP11" s="37"/>
      <c r="AEQ11" s="37"/>
      <c r="AER11" s="37"/>
      <c r="AES11" s="37"/>
      <c r="AET11" s="37"/>
      <c r="AEU11" s="37"/>
      <c r="AEV11" s="37"/>
      <c r="AEW11" s="37"/>
      <c r="AEX11" s="37"/>
      <c r="AEY11" s="37"/>
      <c r="AEZ11" s="37"/>
      <c r="AFA11" s="37"/>
      <c r="AFB11" s="37"/>
      <c r="AFC11" s="37"/>
      <c r="AFD11" s="37"/>
      <c r="AFE11" s="37"/>
      <c r="AFF11" s="37"/>
      <c r="AFG11" s="37"/>
      <c r="AFH11" s="37"/>
      <c r="AFI11" s="37"/>
      <c r="AFJ11" s="37"/>
      <c r="AFK11" s="37"/>
      <c r="AFL11" s="37"/>
      <c r="AFM11" s="37"/>
      <c r="AFN11" s="37"/>
      <c r="AFO11" s="37"/>
      <c r="AFP11" s="37"/>
      <c r="AFQ11" s="37"/>
      <c r="AFR11" s="37"/>
      <c r="AFS11" s="37"/>
      <c r="AFT11" s="37"/>
      <c r="AFU11" s="37"/>
      <c r="AFV11" s="37"/>
      <c r="AFW11" s="37"/>
      <c r="AFX11" s="37"/>
      <c r="AFY11" s="37"/>
      <c r="AFZ11" s="37"/>
      <c r="AGA11" s="37"/>
      <c r="AGB11" s="37"/>
      <c r="AGC11" s="37"/>
      <c r="AGD11" s="37"/>
      <c r="AGE11" s="37"/>
      <c r="AGF11" s="37"/>
      <c r="AGG11" s="37"/>
      <c r="AGH11" s="37"/>
      <c r="AGI11" s="37"/>
      <c r="AGJ11" s="37"/>
      <c r="AGK11" s="37"/>
      <c r="AGL11" s="37"/>
      <c r="AGM11" s="37"/>
      <c r="AGN11" s="37"/>
      <c r="AGO11" s="37"/>
      <c r="AGP11" s="37"/>
      <c r="AGQ11" s="37"/>
      <c r="AGR11" s="37"/>
      <c r="AGS11" s="37"/>
      <c r="AGT11" s="37"/>
      <c r="AGU11" s="37"/>
      <c r="AGV11" s="37"/>
      <c r="AGW11" s="37"/>
      <c r="AGX11" s="37"/>
      <c r="AGY11" s="37"/>
      <c r="AGZ11" s="37"/>
      <c r="AHA11" s="37"/>
      <c r="AHB11" s="37"/>
      <c r="AHC11" s="37"/>
      <c r="AHD11" s="37"/>
      <c r="AHE11" s="37"/>
      <c r="AHF11" s="37"/>
      <c r="AHG11" s="37"/>
      <c r="AHH11" s="37"/>
      <c r="AHI11" s="37"/>
      <c r="AHJ11" s="37"/>
      <c r="AHK11" s="37"/>
      <c r="AHL11" s="37"/>
      <c r="AHM11" s="37"/>
      <c r="AHN11" s="37"/>
      <c r="AHO11" s="37"/>
      <c r="AHP11" s="37"/>
      <c r="AHQ11" s="37"/>
      <c r="AHR11" s="37"/>
      <c r="AHS11" s="37"/>
      <c r="AHT11" s="37"/>
      <c r="AHU11" s="37"/>
      <c r="AHV11" s="37"/>
      <c r="AHW11" s="37"/>
      <c r="AHX11" s="37"/>
      <c r="AHY11" s="37"/>
      <c r="AHZ11" s="37"/>
      <c r="AIA11" s="37"/>
      <c r="AIB11" s="37"/>
      <c r="AIC11" s="37"/>
      <c r="AID11" s="37"/>
      <c r="AIE11" s="37"/>
      <c r="AIF11" s="37"/>
      <c r="AIG11" s="37"/>
      <c r="AIH11" s="37"/>
      <c r="AII11" s="37"/>
      <c r="AIJ11" s="37"/>
      <c r="AIK11" s="37"/>
      <c r="AIL11" s="37"/>
      <c r="AIM11" s="37"/>
      <c r="AIN11" s="37"/>
      <c r="AIO11" s="37"/>
      <c r="AIP11" s="37"/>
      <c r="AIQ11" s="37"/>
      <c r="AIR11" s="37"/>
      <c r="AIS11" s="37"/>
      <c r="AIT11" s="37"/>
      <c r="AIU11" s="37"/>
      <c r="AIV11" s="37"/>
      <c r="AIW11" s="37"/>
      <c r="AIX11" s="37"/>
      <c r="AIY11" s="37"/>
      <c r="AIZ11" s="37"/>
      <c r="AJA11" s="37"/>
      <c r="AJB11" s="37"/>
      <c r="AJC11" s="37"/>
      <c r="AJD11" s="37"/>
      <c r="AJE11" s="37"/>
      <c r="AJF11" s="37"/>
      <c r="AJG11" s="37"/>
      <c r="AJH11" s="37"/>
      <c r="AJI11" s="37"/>
      <c r="AJJ11" s="37"/>
      <c r="AJK11" s="37"/>
      <c r="AJL11" s="37"/>
      <c r="AJM11" s="37"/>
      <c r="AJN11" s="37"/>
      <c r="AJO11" s="37"/>
      <c r="AJP11" s="37"/>
      <c r="AJQ11" s="37"/>
      <c r="AJR11" s="37"/>
      <c r="AJS11" s="37"/>
      <c r="AJT11" s="37"/>
      <c r="AJU11" s="37"/>
      <c r="AJV11" s="37"/>
      <c r="AJW11" s="37"/>
      <c r="AJX11" s="37"/>
      <c r="AJY11" s="37"/>
      <c r="AJZ11" s="37"/>
      <c r="AKA11" s="37"/>
      <c r="AKB11" s="37"/>
      <c r="AKC11" s="37"/>
      <c r="AKD11" s="37"/>
      <c r="AKE11" s="37"/>
      <c r="AKF11" s="37"/>
      <c r="AKG11" s="37"/>
      <c r="AKH11" s="37"/>
      <c r="AKI11" s="37"/>
      <c r="AKJ11" s="37"/>
      <c r="AKK11" s="37"/>
      <c r="AKL11" s="37"/>
      <c r="AKM11" s="37"/>
      <c r="AKN11" s="37"/>
      <c r="AKO11" s="37"/>
      <c r="AKP11" s="37"/>
      <c r="AKQ11" s="37"/>
      <c r="AKR11" s="37"/>
      <c r="AKS11" s="37"/>
      <c r="AKT11" s="37"/>
      <c r="AKU11" s="37"/>
      <c r="AKV11" s="37"/>
      <c r="AKW11" s="37"/>
      <c r="AKX11" s="37"/>
      <c r="AKY11" s="37"/>
      <c r="AKZ11" s="37"/>
      <c r="ALA11" s="37"/>
      <c r="ALB11" s="37"/>
      <c r="ALC11" s="37"/>
      <c r="ALD11" s="37"/>
      <c r="ALE11" s="37"/>
      <c r="ALF11" s="37"/>
      <c r="ALG11" s="37"/>
      <c r="ALH11" s="37"/>
      <c r="ALI11" s="37"/>
      <c r="ALJ11" s="37"/>
      <c r="ALK11" s="37"/>
      <c r="ALL11" s="37"/>
      <c r="ALM11" s="37"/>
      <c r="ALN11" s="37"/>
      <c r="ALO11" s="37"/>
      <c r="ALP11" s="37"/>
      <c r="ALQ11" s="37"/>
      <c r="ALR11" s="37"/>
      <c r="ALS11" s="37"/>
      <c r="ALT11" s="37"/>
      <c r="ALU11" s="37"/>
      <c r="ALV11" s="37"/>
      <c r="ALW11" s="37"/>
      <c r="ALX11" s="37"/>
      <c r="ALY11" s="37"/>
      <c r="ALZ11" s="37"/>
      <c r="AMA11" s="37"/>
      <c r="AMB11" s="37"/>
      <c r="AMC11" s="37"/>
      <c r="AMD11" s="37"/>
      <c r="AME11" s="37"/>
      <c r="AMF11" s="37"/>
      <c r="AMG11" s="37"/>
      <c r="AMH11" s="37"/>
      <c r="AMI11" s="37"/>
      <c r="AMJ11" s="37"/>
    </row>
    <row r="12" spans="1:1024">
      <c r="B12" s="31" t="str">
        <f>IFERROR(VLOOKUP('Preços coletados'!A12, Resumo!$B$4:$I$55, 2, FALSE), "")</f>
        <v/>
      </c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  <c r="IX12" s="37"/>
      <c r="IY12" s="37"/>
      <c r="IZ12" s="37"/>
      <c r="JA12" s="37"/>
      <c r="JB12" s="37"/>
      <c r="JC12" s="37"/>
      <c r="JD12" s="37"/>
      <c r="JE12" s="37"/>
      <c r="JF12" s="37"/>
      <c r="JG12" s="37"/>
      <c r="JH12" s="37"/>
      <c r="JI12" s="37"/>
      <c r="JJ12" s="37"/>
      <c r="JK12" s="37"/>
      <c r="JL12" s="37"/>
      <c r="JM12" s="37"/>
      <c r="JN12" s="37"/>
      <c r="JO12" s="37"/>
      <c r="JP12" s="37"/>
      <c r="JQ12" s="37"/>
      <c r="JR12" s="37"/>
      <c r="JS12" s="37"/>
      <c r="JT12" s="37"/>
      <c r="JU12" s="37"/>
      <c r="JV12" s="37"/>
      <c r="JW12" s="37"/>
      <c r="JX12" s="37"/>
      <c r="JY12" s="37"/>
      <c r="JZ12" s="37"/>
      <c r="KA12" s="37"/>
      <c r="KB12" s="37"/>
      <c r="KC12" s="37"/>
      <c r="KD12" s="37"/>
      <c r="KE12" s="37"/>
      <c r="KF12" s="37"/>
      <c r="KG12" s="37"/>
      <c r="KH12" s="37"/>
      <c r="KI12" s="37"/>
      <c r="KJ12" s="37"/>
      <c r="KK12" s="37"/>
      <c r="KL12" s="37"/>
      <c r="KM12" s="37"/>
      <c r="KN12" s="37"/>
      <c r="KO12" s="37"/>
      <c r="KP12" s="37"/>
      <c r="KQ12" s="37"/>
      <c r="KR12" s="37"/>
      <c r="KS12" s="37"/>
      <c r="KT12" s="37"/>
      <c r="KU12" s="37"/>
      <c r="KV12" s="37"/>
      <c r="KW12" s="37"/>
      <c r="KX12" s="37"/>
      <c r="KY12" s="37"/>
      <c r="KZ12" s="37"/>
      <c r="LA12" s="37"/>
      <c r="LB12" s="37"/>
      <c r="LC12" s="37"/>
      <c r="LD12" s="37"/>
      <c r="LE12" s="37"/>
      <c r="LF12" s="37"/>
      <c r="LG12" s="37"/>
      <c r="LH12" s="37"/>
      <c r="LI12" s="37"/>
      <c r="LJ12" s="37"/>
      <c r="LK12" s="37"/>
      <c r="LL12" s="37"/>
      <c r="LM12" s="37"/>
      <c r="LN12" s="37"/>
      <c r="LO12" s="37"/>
      <c r="LP12" s="37"/>
      <c r="LQ12" s="37"/>
      <c r="LR12" s="37"/>
      <c r="LS12" s="37"/>
      <c r="LT12" s="37"/>
      <c r="LU12" s="37"/>
      <c r="LV12" s="37"/>
      <c r="LW12" s="37"/>
      <c r="LX12" s="37"/>
      <c r="LY12" s="37"/>
      <c r="LZ12" s="37"/>
      <c r="MA12" s="37"/>
      <c r="MB12" s="37"/>
      <c r="MC12" s="37"/>
      <c r="MD12" s="37"/>
      <c r="ME12" s="37"/>
      <c r="MF12" s="37"/>
      <c r="MG12" s="37"/>
      <c r="MH12" s="37"/>
      <c r="MI12" s="37"/>
      <c r="MJ12" s="37"/>
      <c r="MK12" s="37"/>
      <c r="ML12" s="37"/>
      <c r="MM12" s="37"/>
      <c r="MN12" s="37"/>
      <c r="MO12" s="37"/>
      <c r="MP12" s="37"/>
      <c r="MQ12" s="37"/>
      <c r="MR12" s="37"/>
      <c r="MS12" s="37"/>
      <c r="MT12" s="37"/>
      <c r="MU12" s="37"/>
      <c r="MV12" s="37"/>
      <c r="MW12" s="37"/>
      <c r="MX12" s="37"/>
      <c r="MY12" s="37"/>
      <c r="MZ12" s="37"/>
      <c r="NA12" s="37"/>
      <c r="NB12" s="37"/>
      <c r="NC12" s="37"/>
      <c r="ND12" s="37"/>
      <c r="NE12" s="37"/>
      <c r="NF12" s="37"/>
      <c r="NG12" s="37"/>
      <c r="NH12" s="37"/>
      <c r="NI12" s="37"/>
      <c r="NJ12" s="37"/>
      <c r="NK12" s="37"/>
      <c r="NL12" s="37"/>
      <c r="NM12" s="37"/>
      <c r="NN12" s="37"/>
      <c r="NO12" s="37"/>
      <c r="NP12" s="37"/>
      <c r="NQ12" s="37"/>
      <c r="NR12" s="37"/>
      <c r="NS12" s="37"/>
      <c r="NT12" s="37"/>
      <c r="NU12" s="37"/>
      <c r="NV12" s="37"/>
      <c r="NW12" s="37"/>
      <c r="NX12" s="37"/>
      <c r="NY12" s="37"/>
      <c r="NZ12" s="37"/>
      <c r="OA12" s="37"/>
      <c r="OB12" s="37"/>
      <c r="OC12" s="37"/>
      <c r="OD12" s="37"/>
      <c r="OE12" s="37"/>
      <c r="OF12" s="37"/>
      <c r="OG12" s="37"/>
      <c r="OH12" s="37"/>
      <c r="OI12" s="37"/>
      <c r="OJ12" s="37"/>
      <c r="OK12" s="37"/>
      <c r="OL12" s="37"/>
      <c r="OM12" s="37"/>
      <c r="ON12" s="37"/>
      <c r="OO12" s="37"/>
      <c r="OP12" s="37"/>
      <c r="OQ12" s="37"/>
      <c r="OR12" s="37"/>
      <c r="OS12" s="37"/>
      <c r="OT12" s="37"/>
      <c r="OU12" s="37"/>
      <c r="OV12" s="37"/>
      <c r="OW12" s="37"/>
      <c r="OX12" s="37"/>
      <c r="OY12" s="37"/>
      <c r="OZ12" s="37"/>
      <c r="PA12" s="37"/>
      <c r="PB12" s="37"/>
      <c r="PC12" s="37"/>
      <c r="PD12" s="37"/>
      <c r="PE12" s="37"/>
      <c r="PF12" s="37"/>
      <c r="PG12" s="37"/>
      <c r="PH12" s="37"/>
      <c r="PI12" s="37"/>
      <c r="PJ12" s="37"/>
      <c r="PK12" s="37"/>
      <c r="PL12" s="37"/>
      <c r="PM12" s="37"/>
      <c r="PN12" s="37"/>
      <c r="PO12" s="37"/>
      <c r="PP12" s="37"/>
      <c r="PQ12" s="37"/>
      <c r="PR12" s="37"/>
      <c r="PS12" s="37"/>
      <c r="PT12" s="37"/>
      <c r="PU12" s="37"/>
      <c r="PV12" s="37"/>
      <c r="PW12" s="37"/>
      <c r="PX12" s="37"/>
      <c r="PY12" s="37"/>
      <c r="PZ12" s="37"/>
      <c r="QA12" s="37"/>
      <c r="QB12" s="37"/>
      <c r="QC12" s="37"/>
      <c r="QD12" s="37"/>
      <c r="QE12" s="37"/>
      <c r="QF12" s="37"/>
      <c r="QG12" s="37"/>
      <c r="QH12" s="37"/>
      <c r="QI12" s="37"/>
      <c r="QJ12" s="37"/>
      <c r="QK12" s="37"/>
      <c r="QL12" s="37"/>
      <c r="QM12" s="37"/>
      <c r="QN12" s="37"/>
      <c r="QO12" s="37"/>
      <c r="QP12" s="37"/>
      <c r="QQ12" s="37"/>
      <c r="QR12" s="37"/>
      <c r="QS12" s="37"/>
      <c r="QT12" s="37"/>
      <c r="QU12" s="37"/>
      <c r="QV12" s="37"/>
      <c r="QW12" s="37"/>
      <c r="QX12" s="37"/>
      <c r="QY12" s="37"/>
      <c r="QZ12" s="37"/>
      <c r="RA12" s="37"/>
      <c r="RB12" s="37"/>
      <c r="RC12" s="37"/>
      <c r="RD12" s="37"/>
      <c r="RE12" s="37"/>
      <c r="RF12" s="37"/>
      <c r="RG12" s="37"/>
      <c r="RH12" s="37"/>
      <c r="RI12" s="37"/>
      <c r="RJ12" s="37"/>
      <c r="RK12" s="37"/>
      <c r="RL12" s="37"/>
      <c r="RM12" s="37"/>
      <c r="RN12" s="37"/>
      <c r="RO12" s="37"/>
      <c r="RP12" s="37"/>
      <c r="RQ12" s="37"/>
      <c r="RR12" s="37"/>
      <c r="RS12" s="37"/>
      <c r="RT12" s="37"/>
      <c r="RU12" s="37"/>
      <c r="RV12" s="37"/>
      <c r="RW12" s="37"/>
      <c r="RX12" s="37"/>
      <c r="RY12" s="37"/>
      <c r="RZ12" s="37"/>
      <c r="SA12" s="37"/>
      <c r="SB12" s="37"/>
      <c r="SC12" s="37"/>
      <c r="SD12" s="37"/>
      <c r="SE12" s="37"/>
      <c r="SF12" s="37"/>
      <c r="SG12" s="37"/>
      <c r="SH12" s="37"/>
      <c r="SI12" s="37"/>
      <c r="SJ12" s="37"/>
      <c r="SK12" s="37"/>
      <c r="SL12" s="37"/>
      <c r="SM12" s="37"/>
      <c r="SN12" s="37"/>
      <c r="SO12" s="37"/>
      <c r="SP12" s="37"/>
      <c r="SQ12" s="37"/>
      <c r="SR12" s="37"/>
      <c r="SS12" s="37"/>
      <c r="ST12" s="37"/>
      <c r="SU12" s="37"/>
      <c r="SV12" s="37"/>
      <c r="SW12" s="37"/>
      <c r="SX12" s="37"/>
      <c r="SY12" s="37"/>
      <c r="SZ12" s="37"/>
      <c r="TA12" s="37"/>
      <c r="TB12" s="37"/>
      <c r="TC12" s="37"/>
      <c r="TD12" s="37"/>
      <c r="TE12" s="37"/>
      <c r="TF12" s="37"/>
      <c r="TG12" s="37"/>
      <c r="TH12" s="37"/>
      <c r="TI12" s="37"/>
      <c r="TJ12" s="37"/>
      <c r="TK12" s="37"/>
      <c r="TL12" s="37"/>
      <c r="TM12" s="37"/>
      <c r="TN12" s="37"/>
      <c r="TO12" s="37"/>
      <c r="TP12" s="37"/>
      <c r="TQ12" s="37"/>
      <c r="TR12" s="37"/>
      <c r="TS12" s="37"/>
      <c r="TT12" s="37"/>
      <c r="TU12" s="37"/>
      <c r="TV12" s="37"/>
      <c r="TW12" s="37"/>
      <c r="TX12" s="37"/>
      <c r="TY12" s="37"/>
      <c r="TZ12" s="37"/>
      <c r="UA12" s="37"/>
      <c r="UB12" s="37"/>
      <c r="UC12" s="37"/>
      <c r="UD12" s="37"/>
      <c r="UE12" s="37"/>
      <c r="UF12" s="37"/>
      <c r="UG12" s="37"/>
      <c r="UH12" s="37"/>
      <c r="UI12" s="37"/>
      <c r="UJ12" s="37"/>
      <c r="UK12" s="37"/>
      <c r="UL12" s="37"/>
      <c r="UM12" s="37"/>
      <c r="UN12" s="37"/>
      <c r="UO12" s="37"/>
      <c r="UP12" s="37"/>
      <c r="UQ12" s="37"/>
      <c r="UR12" s="37"/>
      <c r="US12" s="37"/>
      <c r="UT12" s="37"/>
      <c r="UU12" s="37"/>
      <c r="UV12" s="37"/>
      <c r="UW12" s="37"/>
      <c r="UX12" s="37"/>
      <c r="UY12" s="37"/>
      <c r="UZ12" s="37"/>
      <c r="VA12" s="37"/>
      <c r="VB12" s="37"/>
      <c r="VC12" s="37"/>
      <c r="VD12" s="37"/>
      <c r="VE12" s="37"/>
      <c r="VF12" s="37"/>
      <c r="VG12" s="37"/>
      <c r="VH12" s="37"/>
      <c r="VI12" s="37"/>
      <c r="VJ12" s="37"/>
      <c r="VK12" s="37"/>
      <c r="VL12" s="37"/>
      <c r="VM12" s="37"/>
      <c r="VN12" s="37"/>
      <c r="VO12" s="37"/>
      <c r="VP12" s="37"/>
      <c r="VQ12" s="37"/>
      <c r="VR12" s="37"/>
      <c r="VS12" s="37"/>
      <c r="VT12" s="37"/>
      <c r="VU12" s="37"/>
      <c r="VV12" s="37"/>
      <c r="VW12" s="37"/>
      <c r="VX12" s="37"/>
      <c r="VY12" s="37"/>
      <c r="VZ12" s="37"/>
      <c r="WA12" s="37"/>
      <c r="WB12" s="37"/>
      <c r="WC12" s="37"/>
      <c r="WD12" s="37"/>
      <c r="WE12" s="37"/>
      <c r="WF12" s="37"/>
      <c r="WG12" s="37"/>
      <c r="WH12" s="37"/>
      <c r="WI12" s="37"/>
      <c r="WJ12" s="37"/>
      <c r="WK12" s="37"/>
      <c r="WL12" s="37"/>
      <c r="WM12" s="37"/>
      <c r="WN12" s="37"/>
      <c r="WO12" s="37"/>
      <c r="WP12" s="37"/>
      <c r="WQ12" s="37"/>
      <c r="WR12" s="37"/>
      <c r="WS12" s="37"/>
      <c r="WT12" s="37"/>
      <c r="WU12" s="37"/>
      <c r="WV12" s="37"/>
      <c r="WW12" s="37"/>
      <c r="WX12" s="37"/>
      <c r="WY12" s="37"/>
      <c r="WZ12" s="37"/>
      <c r="XA12" s="37"/>
      <c r="XB12" s="37"/>
      <c r="XC12" s="37"/>
      <c r="XD12" s="37"/>
      <c r="XE12" s="37"/>
      <c r="XF12" s="37"/>
      <c r="XG12" s="37"/>
      <c r="XH12" s="37"/>
      <c r="XI12" s="37"/>
      <c r="XJ12" s="37"/>
      <c r="XK12" s="37"/>
      <c r="XL12" s="37"/>
      <c r="XM12" s="37"/>
      <c r="XN12" s="37"/>
      <c r="XO12" s="37"/>
      <c r="XP12" s="37"/>
      <c r="XQ12" s="37"/>
      <c r="XR12" s="37"/>
      <c r="XS12" s="37"/>
      <c r="XT12" s="37"/>
      <c r="XU12" s="37"/>
      <c r="XV12" s="37"/>
      <c r="XW12" s="37"/>
      <c r="XX12" s="37"/>
      <c r="XY12" s="37"/>
      <c r="XZ12" s="37"/>
      <c r="YA12" s="37"/>
      <c r="YB12" s="37"/>
      <c r="YC12" s="37"/>
      <c r="YD12" s="37"/>
      <c r="YE12" s="37"/>
      <c r="YF12" s="37"/>
      <c r="YG12" s="37"/>
      <c r="YH12" s="37"/>
      <c r="YI12" s="37"/>
      <c r="YJ12" s="37"/>
      <c r="YK12" s="37"/>
      <c r="YL12" s="37"/>
      <c r="YM12" s="37"/>
      <c r="YN12" s="37"/>
      <c r="YO12" s="37"/>
      <c r="YP12" s="37"/>
      <c r="YQ12" s="37"/>
      <c r="YR12" s="37"/>
      <c r="YS12" s="37"/>
      <c r="YT12" s="37"/>
      <c r="YU12" s="37"/>
      <c r="YV12" s="37"/>
      <c r="YW12" s="37"/>
      <c r="YX12" s="37"/>
      <c r="YY12" s="37"/>
      <c r="YZ12" s="37"/>
      <c r="ZA12" s="37"/>
      <c r="ZB12" s="37"/>
      <c r="ZC12" s="37"/>
      <c r="ZD12" s="37"/>
      <c r="ZE12" s="37"/>
      <c r="ZF12" s="37"/>
      <c r="ZG12" s="37"/>
      <c r="ZH12" s="37"/>
      <c r="ZI12" s="37"/>
      <c r="ZJ12" s="37"/>
      <c r="ZK12" s="37"/>
      <c r="ZL12" s="37"/>
      <c r="ZM12" s="37"/>
      <c r="ZN12" s="37"/>
      <c r="ZO12" s="37"/>
      <c r="ZP12" s="37"/>
      <c r="ZQ12" s="37"/>
      <c r="ZR12" s="37"/>
      <c r="ZS12" s="37"/>
      <c r="ZT12" s="37"/>
      <c r="ZU12" s="37"/>
      <c r="ZV12" s="37"/>
      <c r="ZW12" s="37"/>
      <c r="ZX12" s="37"/>
      <c r="ZY12" s="37"/>
      <c r="ZZ12" s="37"/>
      <c r="AAA12" s="37"/>
      <c r="AAB12" s="37"/>
      <c r="AAC12" s="37"/>
      <c r="AAD12" s="37"/>
      <c r="AAE12" s="37"/>
      <c r="AAF12" s="37"/>
      <c r="AAG12" s="37"/>
      <c r="AAH12" s="37"/>
      <c r="AAI12" s="37"/>
      <c r="AAJ12" s="37"/>
      <c r="AAK12" s="37"/>
      <c r="AAL12" s="37"/>
      <c r="AAM12" s="37"/>
      <c r="AAN12" s="37"/>
      <c r="AAO12" s="37"/>
      <c r="AAP12" s="37"/>
      <c r="AAQ12" s="37"/>
      <c r="AAR12" s="37"/>
      <c r="AAS12" s="37"/>
      <c r="AAT12" s="37"/>
      <c r="AAU12" s="37"/>
      <c r="AAV12" s="37"/>
      <c r="AAW12" s="37"/>
      <c r="AAX12" s="37"/>
      <c r="AAY12" s="37"/>
      <c r="AAZ12" s="37"/>
      <c r="ABA12" s="37"/>
      <c r="ABB12" s="37"/>
      <c r="ABC12" s="37"/>
      <c r="ABD12" s="37"/>
      <c r="ABE12" s="37"/>
      <c r="ABF12" s="37"/>
      <c r="ABG12" s="37"/>
      <c r="ABH12" s="37"/>
      <c r="ABI12" s="37"/>
      <c r="ABJ12" s="37"/>
      <c r="ABK12" s="37"/>
      <c r="ABL12" s="37"/>
      <c r="ABM12" s="37"/>
      <c r="ABN12" s="37"/>
      <c r="ABO12" s="37"/>
      <c r="ABP12" s="37"/>
      <c r="ABQ12" s="37"/>
      <c r="ABR12" s="37"/>
      <c r="ABS12" s="37"/>
      <c r="ABT12" s="37"/>
      <c r="ABU12" s="37"/>
      <c r="ABV12" s="37"/>
      <c r="ABW12" s="37"/>
      <c r="ABX12" s="37"/>
      <c r="ABY12" s="37"/>
      <c r="ABZ12" s="37"/>
      <c r="ACA12" s="37"/>
      <c r="ACB12" s="37"/>
      <c r="ACC12" s="37"/>
      <c r="ACD12" s="37"/>
      <c r="ACE12" s="37"/>
      <c r="ACF12" s="37"/>
      <c r="ACG12" s="37"/>
      <c r="ACH12" s="37"/>
      <c r="ACI12" s="37"/>
      <c r="ACJ12" s="37"/>
      <c r="ACK12" s="37"/>
      <c r="ACL12" s="37"/>
      <c r="ACM12" s="37"/>
      <c r="ACN12" s="37"/>
      <c r="ACO12" s="37"/>
      <c r="ACP12" s="37"/>
      <c r="ACQ12" s="37"/>
      <c r="ACR12" s="37"/>
      <c r="ACS12" s="37"/>
      <c r="ACT12" s="37"/>
      <c r="ACU12" s="37"/>
      <c r="ACV12" s="37"/>
      <c r="ACW12" s="37"/>
      <c r="ACX12" s="37"/>
      <c r="ACY12" s="37"/>
      <c r="ACZ12" s="37"/>
      <c r="ADA12" s="37"/>
      <c r="ADB12" s="37"/>
      <c r="ADC12" s="37"/>
      <c r="ADD12" s="37"/>
      <c r="ADE12" s="37"/>
      <c r="ADF12" s="37"/>
      <c r="ADG12" s="37"/>
      <c r="ADH12" s="37"/>
      <c r="ADI12" s="37"/>
      <c r="ADJ12" s="37"/>
      <c r="ADK12" s="37"/>
      <c r="ADL12" s="37"/>
      <c r="ADM12" s="37"/>
      <c r="ADN12" s="37"/>
      <c r="ADO12" s="37"/>
      <c r="ADP12" s="37"/>
      <c r="ADQ12" s="37"/>
      <c r="ADR12" s="37"/>
      <c r="ADS12" s="37"/>
      <c r="ADT12" s="37"/>
      <c r="ADU12" s="37"/>
      <c r="ADV12" s="37"/>
      <c r="ADW12" s="37"/>
      <c r="ADX12" s="37"/>
      <c r="ADY12" s="37"/>
      <c r="ADZ12" s="37"/>
      <c r="AEA12" s="37"/>
      <c r="AEB12" s="37"/>
      <c r="AEC12" s="37"/>
      <c r="AED12" s="37"/>
      <c r="AEE12" s="37"/>
      <c r="AEF12" s="37"/>
      <c r="AEG12" s="37"/>
      <c r="AEH12" s="37"/>
      <c r="AEI12" s="37"/>
      <c r="AEJ12" s="37"/>
      <c r="AEK12" s="37"/>
      <c r="AEL12" s="37"/>
      <c r="AEM12" s="37"/>
      <c r="AEN12" s="37"/>
      <c r="AEO12" s="37"/>
      <c r="AEP12" s="37"/>
      <c r="AEQ12" s="37"/>
      <c r="AER12" s="37"/>
      <c r="AES12" s="37"/>
      <c r="AET12" s="37"/>
      <c r="AEU12" s="37"/>
      <c r="AEV12" s="37"/>
      <c r="AEW12" s="37"/>
      <c r="AEX12" s="37"/>
      <c r="AEY12" s="37"/>
      <c r="AEZ12" s="37"/>
      <c r="AFA12" s="37"/>
      <c r="AFB12" s="37"/>
      <c r="AFC12" s="37"/>
      <c r="AFD12" s="37"/>
      <c r="AFE12" s="37"/>
      <c r="AFF12" s="37"/>
      <c r="AFG12" s="37"/>
      <c r="AFH12" s="37"/>
      <c r="AFI12" s="37"/>
      <c r="AFJ12" s="37"/>
      <c r="AFK12" s="37"/>
      <c r="AFL12" s="37"/>
      <c r="AFM12" s="37"/>
      <c r="AFN12" s="37"/>
      <c r="AFO12" s="37"/>
      <c r="AFP12" s="37"/>
      <c r="AFQ12" s="37"/>
      <c r="AFR12" s="37"/>
      <c r="AFS12" s="37"/>
      <c r="AFT12" s="37"/>
      <c r="AFU12" s="37"/>
      <c r="AFV12" s="37"/>
      <c r="AFW12" s="37"/>
      <c r="AFX12" s="37"/>
      <c r="AFY12" s="37"/>
      <c r="AFZ12" s="37"/>
      <c r="AGA12" s="37"/>
      <c r="AGB12" s="37"/>
      <c r="AGC12" s="37"/>
      <c r="AGD12" s="37"/>
      <c r="AGE12" s="37"/>
      <c r="AGF12" s="37"/>
      <c r="AGG12" s="37"/>
      <c r="AGH12" s="37"/>
      <c r="AGI12" s="37"/>
      <c r="AGJ12" s="37"/>
      <c r="AGK12" s="37"/>
      <c r="AGL12" s="37"/>
      <c r="AGM12" s="37"/>
      <c r="AGN12" s="37"/>
      <c r="AGO12" s="37"/>
      <c r="AGP12" s="37"/>
      <c r="AGQ12" s="37"/>
      <c r="AGR12" s="37"/>
      <c r="AGS12" s="37"/>
      <c r="AGT12" s="37"/>
      <c r="AGU12" s="37"/>
      <c r="AGV12" s="37"/>
      <c r="AGW12" s="37"/>
      <c r="AGX12" s="37"/>
      <c r="AGY12" s="37"/>
      <c r="AGZ12" s="37"/>
      <c r="AHA12" s="37"/>
      <c r="AHB12" s="37"/>
      <c r="AHC12" s="37"/>
      <c r="AHD12" s="37"/>
      <c r="AHE12" s="37"/>
      <c r="AHF12" s="37"/>
      <c r="AHG12" s="37"/>
      <c r="AHH12" s="37"/>
      <c r="AHI12" s="37"/>
      <c r="AHJ12" s="37"/>
      <c r="AHK12" s="37"/>
      <c r="AHL12" s="37"/>
      <c r="AHM12" s="37"/>
      <c r="AHN12" s="37"/>
      <c r="AHO12" s="37"/>
      <c r="AHP12" s="37"/>
      <c r="AHQ12" s="37"/>
      <c r="AHR12" s="37"/>
      <c r="AHS12" s="37"/>
      <c r="AHT12" s="37"/>
      <c r="AHU12" s="37"/>
      <c r="AHV12" s="37"/>
      <c r="AHW12" s="37"/>
      <c r="AHX12" s="37"/>
      <c r="AHY12" s="37"/>
      <c r="AHZ12" s="37"/>
      <c r="AIA12" s="37"/>
      <c r="AIB12" s="37"/>
      <c r="AIC12" s="37"/>
      <c r="AID12" s="37"/>
      <c r="AIE12" s="37"/>
      <c r="AIF12" s="37"/>
      <c r="AIG12" s="37"/>
      <c r="AIH12" s="37"/>
      <c r="AII12" s="37"/>
      <c r="AIJ12" s="37"/>
      <c r="AIK12" s="37"/>
      <c r="AIL12" s="37"/>
      <c r="AIM12" s="37"/>
      <c r="AIN12" s="37"/>
      <c r="AIO12" s="37"/>
      <c r="AIP12" s="37"/>
      <c r="AIQ12" s="37"/>
      <c r="AIR12" s="37"/>
      <c r="AIS12" s="37"/>
      <c r="AIT12" s="37"/>
      <c r="AIU12" s="37"/>
      <c r="AIV12" s="37"/>
      <c r="AIW12" s="37"/>
      <c r="AIX12" s="37"/>
      <c r="AIY12" s="37"/>
      <c r="AIZ12" s="37"/>
      <c r="AJA12" s="37"/>
      <c r="AJB12" s="37"/>
      <c r="AJC12" s="37"/>
      <c r="AJD12" s="37"/>
      <c r="AJE12" s="37"/>
      <c r="AJF12" s="37"/>
      <c r="AJG12" s="37"/>
      <c r="AJH12" s="37"/>
      <c r="AJI12" s="37"/>
      <c r="AJJ12" s="37"/>
      <c r="AJK12" s="37"/>
      <c r="AJL12" s="37"/>
      <c r="AJM12" s="37"/>
      <c r="AJN12" s="37"/>
      <c r="AJO12" s="37"/>
      <c r="AJP12" s="37"/>
      <c r="AJQ12" s="37"/>
      <c r="AJR12" s="37"/>
      <c r="AJS12" s="37"/>
      <c r="AJT12" s="37"/>
      <c r="AJU12" s="37"/>
      <c r="AJV12" s="37"/>
      <c r="AJW12" s="37"/>
      <c r="AJX12" s="37"/>
      <c r="AJY12" s="37"/>
      <c r="AJZ12" s="37"/>
      <c r="AKA12" s="37"/>
      <c r="AKB12" s="37"/>
      <c r="AKC12" s="37"/>
      <c r="AKD12" s="37"/>
      <c r="AKE12" s="37"/>
      <c r="AKF12" s="37"/>
      <c r="AKG12" s="37"/>
      <c r="AKH12" s="37"/>
      <c r="AKI12" s="37"/>
      <c r="AKJ12" s="37"/>
      <c r="AKK12" s="37"/>
      <c r="AKL12" s="37"/>
      <c r="AKM12" s="37"/>
      <c r="AKN12" s="37"/>
      <c r="AKO12" s="37"/>
      <c r="AKP12" s="37"/>
      <c r="AKQ12" s="37"/>
      <c r="AKR12" s="37"/>
      <c r="AKS12" s="37"/>
      <c r="AKT12" s="37"/>
      <c r="AKU12" s="37"/>
      <c r="AKV12" s="37"/>
      <c r="AKW12" s="37"/>
      <c r="AKX12" s="37"/>
      <c r="AKY12" s="37"/>
      <c r="AKZ12" s="37"/>
      <c r="ALA12" s="37"/>
      <c r="ALB12" s="37"/>
      <c r="ALC12" s="37"/>
      <c r="ALD12" s="37"/>
      <c r="ALE12" s="37"/>
      <c r="ALF12" s="37"/>
      <c r="ALG12" s="37"/>
      <c r="ALH12" s="37"/>
      <c r="ALI12" s="37"/>
      <c r="ALJ12" s="37"/>
      <c r="ALK12" s="37"/>
      <c r="ALL12" s="37"/>
      <c r="ALM12" s="37"/>
      <c r="ALN12" s="37"/>
      <c r="ALO12" s="37"/>
      <c r="ALP12" s="37"/>
      <c r="ALQ12" s="37"/>
      <c r="ALR12" s="37"/>
      <c r="ALS12" s="37"/>
      <c r="ALT12" s="37"/>
      <c r="ALU12" s="37"/>
      <c r="ALV12" s="37"/>
      <c r="ALW12" s="37"/>
      <c r="ALX12" s="37"/>
      <c r="ALY12" s="37"/>
      <c r="ALZ12" s="37"/>
      <c r="AMA12" s="37"/>
      <c r="AMB12" s="37"/>
      <c r="AMC12" s="37"/>
      <c r="AMD12" s="37"/>
      <c r="AME12" s="37"/>
      <c r="AMF12" s="37"/>
      <c r="AMG12" s="37"/>
      <c r="AMH12" s="37"/>
      <c r="AMI12" s="37"/>
      <c r="AMJ12" s="37"/>
    </row>
    <row r="13" spans="1:1024">
      <c r="B13" s="31" t="str">
        <f>IFERROR(VLOOKUP('Preços coletados'!A13, Resumo!$B$4:$I$55, 2, FALSE), "")</f>
        <v/>
      </c>
    </row>
    <row r="14" spans="1:1024">
      <c r="A14" s="31"/>
      <c r="B14" s="31" t="str">
        <f>IFERROR(VLOOKUP('Preços coletados'!A14, Resumo!$B$4:$I$55, 2, FALSE), "")</f>
        <v/>
      </c>
      <c r="C14" s="31"/>
      <c r="D14" s="31"/>
      <c r="E14" s="31"/>
      <c r="G14" s="31"/>
      <c r="H14" s="35"/>
    </row>
    <row r="15" spans="1:1024">
      <c r="A15" s="31"/>
      <c r="B15" s="31" t="str">
        <f>IFERROR(VLOOKUP('Preços coletados'!A15, Resumo!$B$4:$I$55, 2, FALSE), "")</f>
        <v/>
      </c>
      <c r="C15" s="31"/>
      <c r="D15" s="31"/>
      <c r="E15" s="31"/>
      <c r="G15" s="31"/>
      <c r="H15" s="35"/>
    </row>
    <row r="16" spans="1:1024" s="33" customFormat="1">
      <c r="A16" s="31"/>
      <c r="B16" s="31" t="str">
        <f>IFERROR(VLOOKUP('Preços coletados'!A16, Resumo!$B$4:$I$55, 2, FALSE), "")</f>
        <v/>
      </c>
      <c r="C16" s="31"/>
      <c r="D16" s="31"/>
      <c r="E16" s="31"/>
      <c r="F16" s="38"/>
      <c r="G16" s="31"/>
      <c r="H16" s="35"/>
    </row>
    <row r="17" spans="1:8">
      <c r="A17" s="31"/>
      <c r="B17" s="31" t="str">
        <f>IFERROR(VLOOKUP('Preços coletados'!A17, Resumo!$B$4:$I$55, 2, FALSE), "")</f>
        <v/>
      </c>
      <c r="C17" s="31"/>
      <c r="D17" s="31"/>
      <c r="E17" s="31"/>
      <c r="G17" s="31"/>
      <c r="H17" s="35"/>
    </row>
    <row r="18" spans="1:8">
      <c r="A18" s="31"/>
      <c r="B18" s="31" t="str">
        <f>IFERROR(VLOOKUP('Preços coletados'!A18, Resumo!$B$4:$I$55, 2, FALSE), "")</f>
        <v/>
      </c>
      <c r="C18" s="31"/>
      <c r="D18" s="31"/>
      <c r="E18" s="31"/>
      <c r="G18" s="31"/>
      <c r="H18" s="35"/>
    </row>
    <row r="19" spans="1:8">
      <c r="B19" s="31" t="str">
        <f>IFERROR(VLOOKUP('Preços coletados'!A19, Resumo!$B$4:$I$55, 2, FALSE), "")</f>
        <v/>
      </c>
    </row>
    <row r="20" spans="1:8">
      <c r="B20" s="31" t="str">
        <f>IFERROR(VLOOKUP('Preços coletados'!A20, Resumo!$B$4:$I$55, 2, FALSE), "")</f>
        <v/>
      </c>
    </row>
    <row r="21" spans="1:8">
      <c r="B21" s="31" t="str">
        <f>IFERROR(VLOOKUP('Preços coletados'!A21, Resumo!$B$4:$I$55, 2, FALSE), "")</f>
        <v/>
      </c>
    </row>
    <row r="22" spans="1:8">
      <c r="B22" s="31" t="str">
        <f>IFERROR(VLOOKUP('Preços coletados'!A22, Resumo!$B$4:$I$55, 2, FALSE), "")</f>
        <v/>
      </c>
    </row>
    <row r="23" spans="1:8">
      <c r="B23" s="31" t="str">
        <f>IFERROR(VLOOKUP('Preços coletados'!A23, Resumo!$B$4:$I$55, 2, FALSE), "")</f>
        <v/>
      </c>
    </row>
    <row r="24" spans="1:8">
      <c r="B24" s="31" t="str">
        <f>IFERROR(VLOOKUP('Preços coletados'!A24, Resumo!$B$4:$I$55, 2, FALSE), "")</f>
        <v/>
      </c>
    </row>
    <row r="25" spans="1:8">
      <c r="B25" s="31" t="str">
        <f>IFERROR(VLOOKUP('Preços coletados'!A25, Resumo!$B$4:$I$55, 2, FALSE), "")</f>
        <v/>
      </c>
    </row>
    <row r="26" spans="1:8">
      <c r="B26" s="31" t="str">
        <f>IFERROR(VLOOKUP('Preços coletados'!A26, Resumo!$B$4:$I$55, 2, FALSE), "")</f>
        <v/>
      </c>
    </row>
    <row r="27" spans="1:8">
      <c r="B27" s="31" t="str">
        <f>IFERROR(VLOOKUP('Preços coletados'!A27, Resumo!$B$4:$I$55, 2, FALSE), "")</f>
        <v/>
      </c>
    </row>
    <row r="28" spans="1:8">
      <c r="B28" s="31" t="str">
        <f>IFERROR(VLOOKUP('Preços coletados'!A28, Resumo!$B$4:$I$55, 2, FALSE), "")</f>
        <v/>
      </c>
    </row>
    <row r="29" spans="1:8">
      <c r="B29" s="31" t="str">
        <f>IFERROR(VLOOKUP('Preços coletados'!A29, Resumo!$B$4:$I$55, 2, FALSE), "")</f>
        <v/>
      </c>
    </row>
    <row r="30" spans="1:8">
      <c r="B30" s="31" t="str">
        <f>IFERROR(VLOOKUP('Preços coletados'!A30, Resumo!$B$4:$I$55, 2, FALSE), "")</f>
        <v/>
      </c>
    </row>
    <row r="31" spans="1:8">
      <c r="B31" s="31" t="str">
        <f>IFERROR(VLOOKUP('Preços coletados'!A31, Resumo!$B$4:$I$55, 2, FALSE), "")</f>
        <v/>
      </c>
    </row>
    <row r="32" spans="1:8">
      <c r="B32" s="31" t="str">
        <f>IFERROR(VLOOKUP('Preços coletados'!A32, Resumo!$B$4:$I$55, 2, FALSE), "")</f>
        <v/>
      </c>
    </row>
    <row r="33" spans="2:2">
      <c r="B33" s="31" t="str">
        <f>IFERROR(VLOOKUP('Preços coletados'!A33, Resumo!$B$4:$I$55, 2, FALSE), "")</f>
        <v/>
      </c>
    </row>
    <row r="34" spans="2:2">
      <c r="B34" s="31" t="str">
        <f>IFERROR(VLOOKUP('Preços coletados'!A34, Resumo!$B$4:$I$55, 2, FALSE), "")</f>
        <v/>
      </c>
    </row>
    <row r="35" spans="2:2">
      <c r="B35" s="31" t="str">
        <f>IFERROR(VLOOKUP('Preços coletados'!A35, Resumo!$B$4:$I$55, 2, FALSE), "")</f>
        <v/>
      </c>
    </row>
    <row r="36" spans="2:2">
      <c r="B36" s="31" t="str">
        <f>IFERROR(VLOOKUP('Preços coletados'!A36, Resumo!$B$4:$I$55, 2, FALSE), "")</f>
        <v/>
      </c>
    </row>
    <row r="37" spans="2:2">
      <c r="B37" s="31" t="str">
        <f>IFERROR(VLOOKUP('Preços coletados'!A37, Resumo!$B$4:$I$55, 2, FALSE), "")</f>
        <v/>
      </c>
    </row>
    <row r="38" spans="2:2">
      <c r="B38" s="31" t="str">
        <f>IFERROR(VLOOKUP('Preços coletados'!A38, Resumo!$B$4:$I$55, 2, FALSE), "")</f>
        <v/>
      </c>
    </row>
    <row r="39" spans="2:2">
      <c r="B39" s="31" t="str">
        <f>IFERROR(VLOOKUP('Preços coletados'!A39, Resumo!$B$4:$I$55, 2, FALSE), "")</f>
        <v/>
      </c>
    </row>
    <row r="40" spans="2:2">
      <c r="B40" s="31" t="str">
        <f>IFERROR(VLOOKUP('Preços coletados'!A40, Resumo!$B$4:$I$55, 2, FALSE), "")</f>
        <v/>
      </c>
    </row>
    <row r="41" spans="2:2">
      <c r="B41" s="31" t="str">
        <f>IFERROR(VLOOKUP('Preços coletados'!A41, Resumo!$B$4:$I$55, 2, FALSE), "")</f>
        <v/>
      </c>
    </row>
    <row r="42" spans="2:2">
      <c r="B42" s="31" t="str">
        <f>IFERROR(VLOOKUP('Preços coletados'!A42, Resumo!$B$4:$I$55, 2, FALSE), "")</f>
        <v/>
      </c>
    </row>
    <row r="43" spans="2:2">
      <c r="B43" s="31" t="str">
        <f>IFERROR(VLOOKUP('Preços coletados'!A43, Resumo!$B$4:$I$55, 2, FALSE), "")</f>
        <v/>
      </c>
    </row>
    <row r="44" spans="2:2">
      <c r="B44" s="31" t="str">
        <f>IFERROR(VLOOKUP('Preços coletados'!A44, Resumo!$B$4:$I$55, 2, FALSE), "")</f>
        <v/>
      </c>
    </row>
    <row r="45" spans="2:2">
      <c r="B45" s="31" t="str">
        <f>IFERROR(VLOOKUP('Preços coletados'!A45, Resumo!$B$4:$I$55, 2, FALSE), "")</f>
        <v/>
      </c>
    </row>
    <row r="46" spans="2:2">
      <c r="B46" s="31" t="str">
        <f>IFERROR(VLOOKUP('Preços coletados'!A46, Resumo!$B$4:$I$55, 2, FALSE), "")</f>
        <v/>
      </c>
    </row>
    <row r="47" spans="2:2">
      <c r="B47" s="31" t="str">
        <f>IFERROR(VLOOKUP('Preços coletados'!A47, Resumo!$B$4:$I$55, 2, FALSE), "")</f>
        <v/>
      </c>
    </row>
    <row r="48" spans="2:2">
      <c r="B48" s="31" t="str">
        <f>IFERROR(VLOOKUP('Preços coletados'!A48, Resumo!$B$4:$I$55, 2, FALSE), "")</f>
        <v/>
      </c>
    </row>
    <row r="49" spans="2:2">
      <c r="B49" s="31" t="str">
        <f>IFERROR(VLOOKUP('Preços coletados'!A49, Resumo!$B$4:$I$55, 2, FALSE), "")</f>
        <v/>
      </c>
    </row>
    <row r="50" spans="2:2">
      <c r="B50" s="31" t="str">
        <f>IFERROR(VLOOKUP('Preços coletados'!A50, Resumo!$B$4:$I$55, 2, FALSE), "")</f>
        <v/>
      </c>
    </row>
    <row r="51" spans="2:2">
      <c r="B51" s="31" t="str">
        <f>IFERROR(VLOOKUP('Preços coletados'!A51, Resumo!$B$4:$I$55, 2, FALSE), "")</f>
        <v/>
      </c>
    </row>
    <row r="52" spans="2:2">
      <c r="B52" s="31" t="str">
        <f>IFERROR(VLOOKUP('Preços coletados'!A52, Resumo!$B$4:$I$55, 2, FALSE), "")</f>
        <v/>
      </c>
    </row>
    <row r="53" spans="2:2">
      <c r="B53" s="31" t="str">
        <f>IFERROR(VLOOKUP('Preços coletados'!A53, Resumo!$B$4:$I$55, 2, FALSE), "")</f>
        <v/>
      </c>
    </row>
    <row r="54" spans="2:2">
      <c r="B54" s="31" t="str">
        <f>IFERROR(VLOOKUP('Preços coletados'!A54, Resumo!$B$4:$I$55, 2, FALSE), "")</f>
        <v/>
      </c>
    </row>
    <row r="55" spans="2:2">
      <c r="B55" s="31" t="str">
        <f>IFERROR(VLOOKUP('Preços coletados'!A55, Resumo!$B$4:$I$55, 2, FALSE), "")</f>
        <v/>
      </c>
    </row>
    <row r="56" spans="2:2">
      <c r="B56" s="31" t="str">
        <f>IFERROR(VLOOKUP('Preços coletados'!A56, Resumo!$B$4:$I$55, 2, FALSE), "")</f>
        <v/>
      </c>
    </row>
    <row r="57" spans="2:2">
      <c r="B57" s="31" t="str">
        <f>IFERROR(VLOOKUP('Preços coletados'!A57, Resumo!$B$4:$I$55, 2, FALSE), "")</f>
        <v/>
      </c>
    </row>
    <row r="58" spans="2:2">
      <c r="B58" s="31" t="str">
        <f>IFERROR(VLOOKUP('Preços coletados'!A58, Resumo!$B$4:$I$55, 2, FALSE), "")</f>
        <v/>
      </c>
    </row>
    <row r="59" spans="2:2">
      <c r="B59" s="31" t="str">
        <f>IFERROR(VLOOKUP('Preços coletados'!A59, Resumo!$B$4:$I$55, 2, FALSE), "")</f>
        <v/>
      </c>
    </row>
    <row r="60" spans="2:2">
      <c r="B60" s="31" t="str">
        <f>IFERROR(VLOOKUP('Preços coletados'!A60, Resumo!$B$4:$I$55, 2, FALSE), "")</f>
        <v/>
      </c>
    </row>
    <row r="61" spans="2:2">
      <c r="B61" s="31" t="str">
        <f>IFERROR(VLOOKUP('Preços coletados'!A61, Resumo!$B$4:$I$55, 2, FALSE), "")</f>
        <v/>
      </c>
    </row>
    <row r="62" spans="2:2">
      <c r="B62" s="31" t="str">
        <f>IFERROR(VLOOKUP('Preços coletados'!A62, Resumo!$B$4:$I$55, 2, FALSE), "")</f>
        <v/>
      </c>
    </row>
    <row r="63" spans="2:2">
      <c r="B63" s="31" t="str">
        <f>IFERROR(VLOOKUP('Preços coletados'!A63, Resumo!$B$4:$I$55, 2, FALSE), "")</f>
        <v/>
      </c>
    </row>
    <row r="64" spans="2:2">
      <c r="B64" s="31" t="str">
        <f>IFERROR(VLOOKUP('Preços coletados'!A64, Resumo!$B$4:$I$55, 2, FALSE), "")</f>
        <v/>
      </c>
    </row>
    <row r="65" spans="2:2">
      <c r="B65" s="31" t="str">
        <f>IFERROR(VLOOKUP('Preços coletados'!A65, Resumo!$B$4:$I$55, 2, FALSE), "")</f>
        <v/>
      </c>
    </row>
    <row r="66" spans="2:2">
      <c r="B66" s="31" t="str">
        <f>IFERROR(VLOOKUP('Preços coletados'!A66, Resumo!$B$4:$I$55, 2, FALSE), "")</f>
        <v/>
      </c>
    </row>
    <row r="67" spans="2:2">
      <c r="B67" s="31" t="str">
        <f>IFERROR(VLOOKUP('Preços coletados'!A67, Resumo!$B$4:$I$55, 2, FALSE), "")</f>
        <v/>
      </c>
    </row>
    <row r="68" spans="2:2">
      <c r="B68" s="31" t="str">
        <f>IFERROR(VLOOKUP('Preços coletados'!A68, Resumo!$B$4:$I$55, 2, FALSE), "")</f>
        <v/>
      </c>
    </row>
    <row r="69" spans="2:2">
      <c r="B69" s="31" t="str">
        <f>IFERROR(VLOOKUP('Preços coletados'!A69, Resumo!$B$4:$I$55, 2, FALSE), "")</f>
        <v/>
      </c>
    </row>
    <row r="70" spans="2:2">
      <c r="B70" s="31" t="str">
        <f>IFERROR(VLOOKUP('Preços coletados'!A70, Resumo!$B$4:$I$55, 2, FALSE), "")</f>
        <v/>
      </c>
    </row>
    <row r="71" spans="2:2">
      <c r="B71" s="31" t="str">
        <f>IFERROR(VLOOKUP('Preços coletados'!A71, Resumo!$B$4:$I$55, 2, FALSE), "")</f>
        <v/>
      </c>
    </row>
    <row r="72" spans="2:2">
      <c r="B72" s="31" t="str">
        <f>IFERROR(VLOOKUP('Preços coletados'!A72, Resumo!$B$4:$I$55, 2, FALSE), "")</f>
        <v/>
      </c>
    </row>
    <row r="73" spans="2:2">
      <c r="B73" s="31" t="str">
        <f>IFERROR(VLOOKUP('Preços coletados'!A73, Resumo!$B$4:$I$55, 2, FALSE), "")</f>
        <v/>
      </c>
    </row>
    <row r="74" spans="2:2">
      <c r="B74" s="31" t="str">
        <f>IFERROR(VLOOKUP('Preços coletados'!A74, Resumo!$B$4:$I$55, 2, FALSE), "")</f>
        <v/>
      </c>
    </row>
    <row r="75" spans="2:2">
      <c r="B75" s="31" t="str">
        <f>IFERROR(VLOOKUP('Preços coletados'!A75, Resumo!$B$4:$I$55, 2, FALSE), "")</f>
        <v/>
      </c>
    </row>
    <row r="76" spans="2:2">
      <c r="B76" s="31" t="str">
        <f>IFERROR(VLOOKUP('Preços coletados'!A76, Resumo!$B$4:$I$55, 2, FALSE), "")</f>
        <v/>
      </c>
    </row>
    <row r="77" spans="2:2">
      <c r="B77" s="31" t="str">
        <f>IFERROR(VLOOKUP('Preços coletados'!A77, Resumo!$B$4:$I$55, 2, FALSE), "")</f>
        <v/>
      </c>
    </row>
    <row r="78" spans="2:2">
      <c r="B78" s="31" t="str">
        <f>IFERROR(VLOOKUP('Preços coletados'!A78, Resumo!$B$4:$I$55, 2, FALSE), "")</f>
        <v/>
      </c>
    </row>
    <row r="79" spans="2:2">
      <c r="B79" s="31" t="str">
        <f>IFERROR(VLOOKUP('Preços coletados'!A79, Resumo!$B$4:$I$55, 2, FALSE), "")</f>
        <v/>
      </c>
    </row>
    <row r="80" spans="2:2">
      <c r="B80" s="31" t="str">
        <f>IFERROR(VLOOKUP('Preços coletados'!A80, Resumo!$B$4:$I$55, 2, FALSE), "")</f>
        <v/>
      </c>
    </row>
    <row r="81" spans="2:2">
      <c r="B81" s="31" t="str">
        <f>IFERROR(VLOOKUP('Preços coletados'!A81, Resumo!$B$4:$I$55, 2, FALSE), "")</f>
        <v/>
      </c>
    </row>
    <row r="82" spans="2:2">
      <c r="B82" s="31" t="str">
        <f>IFERROR(VLOOKUP('Preços coletados'!A82, Resumo!$B$4:$I$55, 2, FALSE), "")</f>
        <v/>
      </c>
    </row>
    <row r="83" spans="2:2">
      <c r="B83" s="31" t="str">
        <f>IFERROR(VLOOKUP('Preços coletados'!A83, Resumo!$B$4:$I$55, 2, FALSE), "")</f>
        <v/>
      </c>
    </row>
    <row r="84" spans="2:2">
      <c r="B84" s="31" t="str">
        <f>IFERROR(VLOOKUP('Preços coletados'!A84, Resumo!$B$4:$I$55, 2, FALSE), "")</f>
        <v/>
      </c>
    </row>
    <row r="85" spans="2:2">
      <c r="B85" s="31" t="str">
        <f>IFERROR(VLOOKUP('Preços coletados'!A85, Resumo!$B$4:$I$55, 2, FALSE), "")</f>
        <v/>
      </c>
    </row>
    <row r="86" spans="2:2">
      <c r="B86" s="31" t="str">
        <f>IFERROR(VLOOKUP('Preços coletados'!A86, Resumo!$B$4:$I$55, 2, FALSE), "")</f>
        <v/>
      </c>
    </row>
    <row r="87" spans="2:2">
      <c r="B87" s="31" t="str">
        <f>IFERROR(VLOOKUP('Preços coletados'!A87, Resumo!$B$4:$I$55, 2, FALSE), "")</f>
        <v/>
      </c>
    </row>
    <row r="88" spans="2:2">
      <c r="B88" s="31" t="str">
        <f>IFERROR(VLOOKUP('Preços coletados'!A88, Resumo!$B$4:$I$55, 2, FALSE), "")</f>
        <v/>
      </c>
    </row>
    <row r="89" spans="2:2">
      <c r="B89" s="31" t="str">
        <f>IFERROR(VLOOKUP('Preços coletados'!A89, Resumo!$B$4:$I$55, 2, FALSE), "")</f>
        <v/>
      </c>
    </row>
    <row r="90" spans="2:2">
      <c r="B90" s="31" t="str">
        <f>IFERROR(VLOOKUP('Preços coletados'!A90, Resumo!$B$4:$I$55, 2, FALSE), "")</f>
        <v/>
      </c>
    </row>
    <row r="91" spans="2:2">
      <c r="B91" s="31" t="str">
        <f>IFERROR(VLOOKUP('Preços coletados'!A91, Resumo!$B$4:$I$55, 2, FALSE), "")</f>
        <v/>
      </c>
    </row>
    <row r="92" spans="2:2">
      <c r="B92" s="31" t="str">
        <f>IFERROR(VLOOKUP('Preços coletados'!A92, Resumo!$B$4:$I$55, 2, FALSE), "")</f>
        <v/>
      </c>
    </row>
    <row r="93" spans="2:2">
      <c r="B93" s="31" t="str">
        <f>IFERROR(VLOOKUP('Preços coletados'!A93, Resumo!$B$4:$I$55, 2, FALSE), "")</f>
        <v/>
      </c>
    </row>
    <row r="94" spans="2:2">
      <c r="B94" s="31" t="str">
        <f>IFERROR(VLOOKUP('Preços coletados'!A94, Resumo!$B$4:$I$55, 2, FALSE), "")</f>
        <v/>
      </c>
    </row>
    <row r="95" spans="2:2">
      <c r="B95" s="31" t="str">
        <f>IFERROR(VLOOKUP('Preços coletados'!A95, Resumo!$B$4:$I$55, 2, FALSE), "")</f>
        <v/>
      </c>
    </row>
    <row r="96" spans="2:2">
      <c r="B96" s="31" t="str">
        <f>IFERROR(VLOOKUP('Preços coletados'!A96, Resumo!$B$4:$I$55, 2, FALSE), "")</f>
        <v/>
      </c>
    </row>
    <row r="97" spans="2:2">
      <c r="B97" s="31" t="str">
        <f>IFERROR(VLOOKUP('Preços coletados'!A97, Resumo!$B$4:$I$55, 2, FALSE), "")</f>
        <v/>
      </c>
    </row>
    <row r="98" spans="2:2">
      <c r="B98" s="31" t="str">
        <f>IFERROR(VLOOKUP('Preços coletados'!A98, Resumo!$B$4:$I$55, 2, FALSE), "")</f>
        <v/>
      </c>
    </row>
    <row r="99" spans="2:2">
      <c r="B99" s="31" t="str">
        <f>IFERROR(VLOOKUP('Preços coletados'!A99, Resumo!$B$4:$I$55, 2, FALSE), "")</f>
        <v/>
      </c>
    </row>
    <row r="100" spans="2:2">
      <c r="B100" s="31" t="str">
        <f>IFERROR(VLOOKUP('Preços coletados'!A100, Resumo!$B$4:$I$55, 2, FALSE), "")</f>
        <v/>
      </c>
    </row>
    <row r="101" spans="2:2">
      <c r="B101" s="31" t="str">
        <f>IFERROR(VLOOKUP('Preços coletados'!A101, Resumo!$B$4:$I$55, 2, FALSE), "")</f>
        <v/>
      </c>
    </row>
    <row r="102" spans="2:2">
      <c r="B102" s="31" t="str">
        <f>IFERROR(VLOOKUP('Preços coletados'!A102, Resumo!$B$4:$I$55, 2, FALSE), "")</f>
        <v/>
      </c>
    </row>
    <row r="103" spans="2:2">
      <c r="B103" s="31" t="str">
        <f>IFERROR(VLOOKUP('Preços coletados'!A103, Resumo!$B$4:$I$55, 2, FALSE), "")</f>
        <v/>
      </c>
    </row>
    <row r="104" spans="2:2">
      <c r="B104" s="31" t="str">
        <f>IFERROR(VLOOKUP('Preços coletados'!A104, Resumo!$B$4:$I$55, 2, FALSE), "")</f>
        <v/>
      </c>
    </row>
    <row r="105" spans="2:2">
      <c r="B105" s="31" t="str">
        <f>IFERROR(VLOOKUP('Preços coletados'!A105, Resumo!$B$4:$I$55, 2, FALSE), "")</f>
        <v/>
      </c>
    </row>
    <row r="106" spans="2:2">
      <c r="B106" s="31" t="str">
        <f>IFERROR(VLOOKUP('Preços coletados'!A106, Resumo!$B$4:$I$55, 2, FALSE), "")</f>
        <v/>
      </c>
    </row>
    <row r="107" spans="2:2">
      <c r="B107" s="31" t="str">
        <f>IFERROR(VLOOKUP('Preços coletados'!A107, Resumo!$B$4:$I$55, 2, FALSE), "")</f>
        <v/>
      </c>
    </row>
    <row r="108" spans="2:2">
      <c r="B108" s="31" t="str">
        <f>IFERROR(VLOOKUP('Preços coletados'!A108, Resumo!$B$4:$I$55, 2, FALSE), "")</f>
        <v/>
      </c>
    </row>
    <row r="109" spans="2:2">
      <c r="B109" s="31" t="str">
        <f>IFERROR(VLOOKUP('Preços coletados'!A109, Resumo!$B$4:$I$55, 2, FALSE), "")</f>
        <v/>
      </c>
    </row>
    <row r="110" spans="2:2">
      <c r="B110" s="31" t="str">
        <f>IFERROR(VLOOKUP('Preços coletados'!A110, Resumo!$B$4:$I$55, 2, FALSE), "")</f>
        <v/>
      </c>
    </row>
    <row r="111" spans="2:2">
      <c r="B111" s="31" t="str">
        <f>IFERROR(VLOOKUP('Preços coletados'!A111, Resumo!$B$4:$I$55, 2, FALSE), "")</f>
        <v/>
      </c>
    </row>
    <row r="112" spans="2:2">
      <c r="B112" s="31" t="str">
        <f>IFERROR(VLOOKUP('Preços coletados'!A112, Resumo!$B$4:$I$55, 2, FALSE), "")</f>
        <v/>
      </c>
    </row>
    <row r="113" spans="2:2">
      <c r="B113" s="31" t="str">
        <f>IFERROR(VLOOKUP('Preços coletados'!A113, Resumo!$B$4:$I$55, 2, FALSE), "")</f>
        <v/>
      </c>
    </row>
    <row r="114" spans="2:2">
      <c r="B114" s="31" t="str">
        <f>IFERROR(VLOOKUP('Preços coletados'!A114, Resumo!$B$4:$I$55, 2, FALSE), "")</f>
        <v/>
      </c>
    </row>
    <row r="115" spans="2:2">
      <c r="B115" s="31" t="str">
        <f>IFERROR(VLOOKUP('Preços coletados'!A115, Resumo!$B$4:$I$55, 2, FALSE), "")</f>
        <v/>
      </c>
    </row>
    <row r="116" spans="2:2">
      <c r="B116" s="31" t="str">
        <f>IFERROR(VLOOKUP('Preços coletados'!A116, Resumo!$B$4:$I$55, 2, FALSE), "")</f>
        <v/>
      </c>
    </row>
    <row r="117" spans="2:2">
      <c r="B117" s="31" t="str">
        <f>IFERROR(VLOOKUP('Preços coletados'!A117, Resumo!$B$4:$I$55, 2, FALSE), "")</f>
        <v/>
      </c>
    </row>
    <row r="118" spans="2:2">
      <c r="B118" s="31" t="str">
        <f>IFERROR(VLOOKUP('Preços coletados'!A118, Resumo!$B$4:$I$55, 2, FALSE), "")</f>
        <v/>
      </c>
    </row>
    <row r="119" spans="2:2">
      <c r="B119" s="31" t="str">
        <f>IFERROR(VLOOKUP('Preços coletados'!A119, Resumo!$B$4:$I$55, 2, FALSE), "")</f>
        <v/>
      </c>
    </row>
    <row r="120" spans="2:2">
      <c r="B120" s="31" t="str">
        <f>IFERROR(VLOOKUP('Preços coletados'!A120, Resumo!$B$4:$I$55, 2, FALSE), "")</f>
        <v/>
      </c>
    </row>
    <row r="121" spans="2:2">
      <c r="B121" s="31" t="str">
        <f>IFERROR(VLOOKUP('Preços coletados'!A121, Resumo!$B$4:$I$55, 2, FALSE), "")</f>
        <v/>
      </c>
    </row>
    <row r="122" spans="2:2">
      <c r="B122" s="31" t="str">
        <f>IFERROR(VLOOKUP('Preços coletados'!A122, Resumo!$B$4:$I$55, 2, FALSE), "")</f>
        <v/>
      </c>
    </row>
    <row r="123" spans="2:2">
      <c r="B123" s="31" t="str">
        <f>IFERROR(VLOOKUP('Preços coletados'!A123, Resumo!$B$4:$I$55, 2, FALSE), "")</f>
        <v/>
      </c>
    </row>
    <row r="124" spans="2:2">
      <c r="B124" s="31" t="str">
        <f>IFERROR(VLOOKUP('Preços coletados'!A124, Resumo!$B$4:$I$55, 2, FALSE), "")</f>
        <v/>
      </c>
    </row>
    <row r="125" spans="2:2">
      <c r="B125" s="31" t="str">
        <f>IFERROR(VLOOKUP('Preços coletados'!A125, Resumo!$B$4:$I$55, 2, FALSE), "")</f>
        <v/>
      </c>
    </row>
    <row r="126" spans="2:2">
      <c r="B126" s="31" t="str">
        <f>IFERROR(VLOOKUP('Preços coletados'!A126, Resumo!$B$4:$I$55, 2, FALSE), "")</f>
        <v/>
      </c>
    </row>
    <row r="127" spans="2:2">
      <c r="B127" s="31" t="str">
        <f>IFERROR(VLOOKUP('Preços coletados'!A127, Resumo!$B$4:$I$55, 2, FALSE), "")</f>
        <v/>
      </c>
    </row>
    <row r="128" spans="2:2">
      <c r="B128" s="31" t="str">
        <f>IFERROR(VLOOKUP('Preços coletados'!A128, Resumo!$B$4:$I$55, 2, FALSE), "")</f>
        <v/>
      </c>
    </row>
    <row r="129" spans="2:2">
      <c r="B129" s="31" t="str">
        <f>IFERROR(VLOOKUP('Preços coletados'!A129, Resumo!$B$4:$I$55, 2, FALSE), "")</f>
        <v/>
      </c>
    </row>
    <row r="130" spans="2:2">
      <c r="B130" s="31" t="str">
        <f>IFERROR(VLOOKUP('Preços coletados'!A130, Resumo!$B$4:$I$55, 2, FALSE), "")</f>
        <v/>
      </c>
    </row>
    <row r="131" spans="2:2">
      <c r="B131" s="31" t="str">
        <f>IFERROR(VLOOKUP('Preços coletados'!A131, Resumo!$B$4:$I$55, 2, FALSE), "")</f>
        <v/>
      </c>
    </row>
    <row r="132" spans="2:2">
      <c r="B132" s="31" t="str">
        <f>IFERROR(VLOOKUP('Preços coletados'!A132, Resumo!$B$4:$I$55, 2, FALSE), "")</f>
        <v/>
      </c>
    </row>
    <row r="133" spans="2:2">
      <c r="B133" s="31" t="str">
        <f>IFERROR(VLOOKUP('Preços coletados'!A133, Resumo!$B$4:$I$55, 2, FALSE), "")</f>
        <v/>
      </c>
    </row>
    <row r="134" spans="2:2">
      <c r="B134" s="31" t="str">
        <f>IFERROR(VLOOKUP('Preços coletados'!A134, Resumo!$B$4:$I$55, 2, FALSE), "")</f>
        <v/>
      </c>
    </row>
    <row r="135" spans="2:2">
      <c r="B135" s="31" t="str">
        <f>IFERROR(VLOOKUP('Preços coletados'!A135, Resumo!$B$4:$I$55, 2, FALSE), "")</f>
        <v/>
      </c>
    </row>
    <row r="136" spans="2:2">
      <c r="B136" s="31" t="str">
        <f>IFERROR(VLOOKUP('Preços coletados'!A136, Resumo!$B$4:$I$55, 2, FALSE), "")</f>
        <v/>
      </c>
    </row>
    <row r="137" spans="2:2">
      <c r="B137" s="31" t="str">
        <f>IFERROR(VLOOKUP('Preços coletados'!A137, Resumo!$B$4:$I$55, 2, FALSE), "")</f>
        <v/>
      </c>
    </row>
    <row r="138" spans="2:2">
      <c r="B138" s="31" t="str">
        <f>IFERROR(VLOOKUP('Preços coletados'!A138, Resumo!$B$4:$I$55, 2, FALSE), "")</f>
        <v/>
      </c>
    </row>
    <row r="139" spans="2:2">
      <c r="B139" s="31" t="str">
        <f>IFERROR(VLOOKUP('Preços coletados'!A139, Resumo!$B$4:$I$55, 2, FALSE), "")</f>
        <v/>
      </c>
    </row>
    <row r="140" spans="2:2">
      <c r="B140" s="31" t="str">
        <f>IFERROR(VLOOKUP('Preços coletados'!A140, Resumo!$B$4:$I$55, 2, FALSE), "")</f>
        <v/>
      </c>
    </row>
    <row r="141" spans="2:2">
      <c r="B141" s="31" t="str">
        <f>IFERROR(VLOOKUP('Preços coletados'!A141, Resumo!$B$4:$I$55, 2, FALSE), "")</f>
        <v/>
      </c>
    </row>
    <row r="142" spans="2:2">
      <c r="B142" s="31" t="str">
        <f>IFERROR(VLOOKUP('Preços coletados'!A142, Resumo!$B$4:$I$55, 2, FALSE), "")</f>
        <v/>
      </c>
    </row>
    <row r="143" spans="2:2">
      <c r="B143" s="31" t="str">
        <f>IFERROR(VLOOKUP('Preços coletados'!A143, Resumo!$B$4:$I$55, 2, FALSE), "")</f>
        <v/>
      </c>
    </row>
    <row r="144" spans="2:2">
      <c r="B144" s="31" t="str">
        <f>IFERROR(VLOOKUP('Preços coletados'!A144, Resumo!$B$4:$I$55, 2, FALSE), "")</f>
        <v/>
      </c>
    </row>
    <row r="145" spans="2:2">
      <c r="B145" s="31" t="str">
        <f>IFERROR(VLOOKUP('Preços coletados'!A145, Resumo!$B$4:$I$55, 2, FALSE), "")</f>
        <v/>
      </c>
    </row>
    <row r="146" spans="2:2">
      <c r="B146" s="31" t="str">
        <f>IFERROR(VLOOKUP('Preços coletados'!A146, Resumo!$B$4:$I$55, 2, FALSE), "")</f>
        <v/>
      </c>
    </row>
    <row r="147" spans="2:2">
      <c r="B147" s="31" t="str">
        <f>IFERROR(VLOOKUP('Preços coletados'!A147, Resumo!$B$4:$I$55, 2, FALSE), "")</f>
        <v/>
      </c>
    </row>
    <row r="148" spans="2:2">
      <c r="B148" s="31" t="str">
        <f>IFERROR(VLOOKUP('Preços coletados'!A148, Resumo!$B$4:$I$55, 2, FALSE), "")</f>
        <v/>
      </c>
    </row>
    <row r="149" spans="2:2">
      <c r="B149" s="31" t="str">
        <f>IFERROR(VLOOKUP('Preços coletados'!A149, Resumo!$B$4:$I$55, 2, FALSE), "")</f>
        <v/>
      </c>
    </row>
    <row r="150" spans="2:2">
      <c r="B150" s="31" t="str">
        <f>IFERROR(VLOOKUP('Preços coletados'!A150, Resumo!$B$4:$I$55, 2, FALSE), "")</f>
        <v/>
      </c>
    </row>
    <row r="151" spans="2:2">
      <c r="B151" s="31" t="str">
        <f>IFERROR(VLOOKUP('Preços coletados'!A151, Resumo!$B$4:$I$55, 2, FALSE), "")</f>
        <v/>
      </c>
    </row>
    <row r="152" spans="2:2">
      <c r="B152" s="31" t="str">
        <f>IFERROR(VLOOKUP('Preços coletados'!A152, Resumo!$B$4:$I$55, 2, FALSE), "")</f>
        <v/>
      </c>
    </row>
    <row r="153" spans="2:2">
      <c r="B153" s="31" t="str">
        <f>IFERROR(VLOOKUP('Preços coletados'!A153, Resumo!$B$4:$I$55, 2, FALSE), "")</f>
        <v/>
      </c>
    </row>
    <row r="154" spans="2:2">
      <c r="B154" s="31" t="str">
        <f>IFERROR(VLOOKUP('Preços coletados'!A154, Resumo!$B$4:$I$55, 2, FALSE), "")</f>
        <v/>
      </c>
    </row>
    <row r="155" spans="2:2">
      <c r="B155" s="31" t="str">
        <f>IFERROR(VLOOKUP('Preços coletados'!A155, Resumo!$B$4:$I$55, 2, FALSE), "")</f>
        <v/>
      </c>
    </row>
    <row r="156" spans="2:2">
      <c r="B156" s="31" t="str">
        <f>IFERROR(VLOOKUP('Preços coletados'!A156, Resumo!$B$4:$I$55, 2, FALSE), "")</f>
        <v/>
      </c>
    </row>
    <row r="157" spans="2:2">
      <c r="B157" s="31" t="str">
        <f>IFERROR(VLOOKUP('Preços coletados'!A157, Resumo!$B$4:$I$55, 2, FALSE), "")</f>
        <v/>
      </c>
    </row>
    <row r="158" spans="2:2">
      <c r="B158" s="31" t="str">
        <f>IFERROR(VLOOKUP('Preços coletados'!A158, Resumo!$B$4:$I$55, 2, FALSE), "")</f>
        <v/>
      </c>
    </row>
    <row r="159" spans="2:2">
      <c r="B159" s="31" t="str">
        <f>IFERROR(VLOOKUP('Preços coletados'!A159, Resumo!$B$4:$I$55, 2, FALSE), "")</f>
        <v/>
      </c>
    </row>
    <row r="160" spans="2:2">
      <c r="B160" s="31" t="str">
        <f>IFERROR(VLOOKUP('Preços coletados'!A160, Resumo!$B$4:$I$55, 2, FALSE), "")</f>
        <v/>
      </c>
    </row>
    <row r="161" spans="2:2">
      <c r="B161" s="31" t="str">
        <f>IFERROR(VLOOKUP('Preços coletados'!A161, Resumo!$B$4:$I$55, 2, FALSE), "")</f>
        <v/>
      </c>
    </row>
    <row r="162" spans="2:2">
      <c r="B162" s="31" t="str">
        <f>IFERROR(VLOOKUP('Preços coletados'!A162, Resumo!$B$4:$I$55, 2, FALSE), "")</f>
        <v/>
      </c>
    </row>
    <row r="163" spans="2:2">
      <c r="B163" s="31" t="str">
        <f>IFERROR(VLOOKUP('Preços coletados'!A163, Resumo!$B$4:$I$55, 2, FALSE), "")</f>
        <v/>
      </c>
    </row>
    <row r="164" spans="2:2">
      <c r="B164" s="31" t="str">
        <f>IFERROR(VLOOKUP('Preços coletados'!A164, Resumo!$B$4:$I$55, 2, FALSE), "")</f>
        <v/>
      </c>
    </row>
    <row r="165" spans="2:2">
      <c r="B165" s="31" t="str">
        <f>IFERROR(VLOOKUP('Preços coletados'!A165, Resumo!$B$4:$I$55, 2, FALSE), "")</f>
        <v/>
      </c>
    </row>
    <row r="166" spans="2:2">
      <c r="B166" s="31" t="str">
        <f>IFERROR(VLOOKUP('Preços coletados'!A166, Resumo!$B$4:$I$55, 2, FALSE), "")</f>
        <v/>
      </c>
    </row>
    <row r="167" spans="2:2">
      <c r="B167" s="31" t="str">
        <f>IFERROR(VLOOKUP('Preços coletados'!A167, Resumo!$B$4:$I$55, 2, FALSE), "")</f>
        <v/>
      </c>
    </row>
    <row r="168" spans="2:2">
      <c r="B168" s="31" t="str">
        <f>IFERROR(VLOOKUP('Preços coletados'!A168, Resumo!$B$4:$I$55, 2, FALSE), "")</f>
        <v/>
      </c>
    </row>
    <row r="169" spans="2:2">
      <c r="B169" s="31" t="str">
        <f>IFERROR(VLOOKUP('Preços coletados'!A169, Resumo!$B$4:$I$55, 2, FALSE), "")</f>
        <v/>
      </c>
    </row>
    <row r="170" spans="2:2">
      <c r="B170" s="31" t="str">
        <f>IFERROR(VLOOKUP('Preços coletados'!A170, Resumo!$B$4:$I$55, 2, FALSE), "")</f>
        <v/>
      </c>
    </row>
    <row r="171" spans="2:2">
      <c r="B171" s="31" t="str">
        <f>IFERROR(VLOOKUP('Preços coletados'!A171, Resumo!$B$4:$I$55, 2, FALSE), "")</f>
        <v/>
      </c>
    </row>
    <row r="172" spans="2:2">
      <c r="B172" s="31" t="str">
        <f>IFERROR(VLOOKUP('Preços coletados'!A172, Resumo!$B$4:$I$55, 2, FALSE), "")</f>
        <v/>
      </c>
    </row>
    <row r="173" spans="2:2">
      <c r="B173" s="31" t="str">
        <f>IFERROR(VLOOKUP('Preços coletados'!A173, Resumo!$B$4:$I$55, 2, FALSE), "")</f>
        <v/>
      </c>
    </row>
    <row r="174" spans="2:2">
      <c r="B174" s="31" t="str">
        <f>IFERROR(VLOOKUP('Preços coletados'!A174, Resumo!$B$4:$I$55, 2, FALSE), "")</f>
        <v/>
      </c>
    </row>
    <row r="175" spans="2:2">
      <c r="B175" s="31" t="str">
        <f>IFERROR(VLOOKUP('Preços coletados'!A175, Resumo!$B$4:$I$55, 2, FALSE), "")</f>
        <v/>
      </c>
    </row>
    <row r="176" spans="2:2">
      <c r="B176" s="31" t="str">
        <f>IFERROR(VLOOKUP('Preços coletados'!A176, Resumo!$B$4:$I$55, 2, FALSE), "")</f>
        <v/>
      </c>
    </row>
    <row r="177" spans="2:2">
      <c r="B177" s="31" t="str">
        <f>IFERROR(VLOOKUP('Preços coletados'!A177, Resumo!$B$4:$I$55, 2, FALSE), "")</f>
        <v/>
      </c>
    </row>
    <row r="178" spans="2:2">
      <c r="B178" s="31" t="str">
        <f>IFERROR(VLOOKUP('Preços coletados'!A178, Resumo!$B$4:$I$55, 2, FALSE), "")</f>
        <v/>
      </c>
    </row>
    <row r="179" spans="2:2">
      <c r="B179" s="31" t="str">
        <f>IFERROR(VLOOKUP('Preços coletados'!A179, Resumo!$B$4:$I$55, 2, FALSE), "")</f>
        <v/>
      </c>
    </row>
    <row r="180" spans="2:2">
      <c r="B180" s="31" t="str">
        <f>IFERROR(VLOOKUP('Preços coletados'!A180, Resumo!$B$4:$I$55, 2, FALSE), "")</f>
        <v/>
      </c>
    </row>
    <row r="181" spans="2:2">
      <c r="B181" s="31" t="str">
        <f>IFERROR(VLOOKUP('Preços coletados'!A181, Resumo!$B$4:$I$55, 2, FALSE), "")</f>
        <v/>
      </c>
    </row>
    <row r="182" spans="2:2">
      <c r="B182" s="31" t="str">
        <f>IFERROR(VLOOKUP('Preços coletados'!A182, Resumo!$B$4:$I$55, 2, FALSE), "")</f>
        <v/>
      </c>
    </row>
    <row r="183" spans="2:2">
      <c r="B183" s="31" t="str">
        <f>IFERROR(VLOOKUP('Preços coletados'!A183, Resumo!$B$4:$I$55, 2, FALSE), "")</f>
        <v/>
      </c>
    </row>
    <row r="184" spans="2:2">
      <c r="B184" s="31" t="str">
        <f>IFERROR(VLOOKUP('Preços coletados'!A184, Resumo!$B$4:$I$55, 2, FALSE), "")</f>
        <v/>
      </c>
    </row>
    <row r="185" spans="2:2">
      <c r="B185" s="31" t="str">
        <f>IFERROR(VLOOKUP('Preços coletados'!A185, Resumo!$B$4:$I$55, 2, FALSE), "")</f>
        <v/>
      </c>
    </row>
    <row r="186" spans="2:2">
      <c r="B186" s="31" t="str">
        <f>IFERROR(VLOOKUP('Preços coletados'!A186, Resumo!$B$4:$I$55, 2, FALSE), "")</f>
        <v/>
      </c>
    </row>
    <row r="187" spans="2:2">
      <c r="B187" s="31" t="str">
        <f>IFERROR(VLOOKUP('Preços coletados'!A187, Resumo!$B$4:$I$55, 2, FALSE), "")</f>
        <v/>
      </c>
    </row>
    <row r="188" spans="2:2">
      <c r="B188" s="31" t="str">
        <f>IFERROR(VLOOKUP('Preços coletados'!A188, Resumo!$B$4:$I$55, 2, FALSE), "")</f>
        <v/>
      </c>
    </row>
    <row r="189" spans="2:2">
      <c r="B189" s="31" t="str">
        <f>IFERROR(VLOOKUP('Preços coletados'!A189, Resumo!$B$4:$I$55, 2, FALSE), "")</f>
        <v/>
      </c>
    </row>
    <row r="190" spans="2:2">
      <c r="B190" s="31" t="str">
        <f>IFERROR(VLOOKUP('Preços coletados'!A190, Resumo!$B$4:$I$55, 2, FALSE), "")</f>
        <v/>
      </c>
    </row>
    <row r="191" spans="2:2">
      <c r="B191" s="31" t="str">
        <f>IFERROR(VLOOKUP('Preços coletados'!A191, Resumo!$B$4:$I$55, 2, FALSE), "")</f>
        <v/>
      </c>
    </row>
    <row r="192" spans="2:2">
      <c r="B192" s="31" t="str">
        <f>IFERROR(VLOOKUP('Preços coletados'!A192, Resumo!$B$4:$I$55, 2, FALSE), "")</f>
        <v/>
      </c>
    </row>
    <row r="193" spans="2:2">
      <c r="B193" s="31" t="str">
        <f>IFERROR(VLOOKUP('Preços coletados'!A193, Resumo!$B$4:$I$55, 2, FALSE), "")</f>
        <v/>
      </c>
    </row>
    <row r="194" spans="2:2">
      <c r="B194" s="16" t="str">
        <f>IFERROR(VLOOKUP(A194, Resumo!B:C, 2, FALSE()), "")</f>
        <v/>
      </c>
    </row>
    <row r="195" spans="2:2">
      <c r="B195" s="16" t="str">
        <f>IFERROR(VLOOKUP(A195, Resumo!B:C, 2, FALSE()), "")</f>
        <v/>
      </c>
    </row>
    <row r="196" spans="2:2">
      <c r="B196" s="16" t="str">
        <f>IFERROR(VLOOKUP(A196, Resumo!B:C, 2, FALSE()), "")</f>
        <v/>
      </c>
    </row>
    <row r="197" spans="2:2">
      <c r="B197" s="16" t="str">
        <f>IFERROR(VLOOKUP(A197, Resumo!B:C, 2, FALSE()), "")</f>
        <v/>
      </c>
    </row>
    <row r="198" spans="2:2">
      <c r="B198" s="16" t="str">
        <f>IFERROR(VLOOKUP(A198, Resumo!B:C, 2, FALSE()), "")</f>
        <v/>
      </c>
    </row>
    <row r="199" spans="2:2">
      <c r="B199" s="16" t="str">
        <f>IFERROR(VLOOKUP(A199, Resumo!B:C, 2, FALSE()), "")</f>
        <v/>
      </c>
    </row>
    <row r="200" spans="2:2">
      <c r="B200" s="16" t="str">
        <f>IFERROR(VLOOKUP(A200, Resumo!B:C, 2, FALSE()), "")</f>
        <v/>
      </c>
    </row>
    <row r="201" spans="2:2">
      <c r="B201" s="16" t="str">
        <f>IFERROR(VLOOKUP(A201, Resumo!B:C, 2, FALSE()), "")</f>
        <v/>
      </c>
    </row>
    <row r="202" spans="2:2">
      <c r="B202" s="16" t="str">
        <f>IFERROR(VLOOKUP(A202, Resumo!B:C, 2, FALSE()), "")</f>
        <v/>
      </c>
    </row>
    <row r="203" spans="2:2">
      <c r="B203" s="16" t="str">
        <f>IFERROR(VLOOKUP(A203, Resumo!B:C, 2, FALSE()), "")</f>
        <v/>
      </c>
    </row>
    <row r="204" spans="2:2">
      <c r="B204" s="16" t="str">
        <f>IFERROR(VLOOKUP(A204, Resumo!B:C, 2, FALSE()), "")</f>
        <v/>
      </c>
    </row>
    <row r="205" spans="2:2">
      <c r="B205" s="16" t="str">
        <f>IFERROR(VLOOKUP(A205, Resumo!B:C, 2, FALSE()), "")</f>
        <v/>
      </c>
    </row>
    <row r="206" spans="2:2">
      <c r="B206" s="16" t="str">
        <f>IFERROR(VLOOKUP(A206, Resumo!B:C, 2, FALSE()), "")</f>
        <v/>
      </c>
    </row>
    <row r="207" spans="2:2">
      <c r="B207" s="16" t="str">
        <f>IFERROR(VLOOKUP(A207, Resumo!B:C, 2, FALSE()), "")</f>
        <v/>
      </c>
    </row>
    <row r="208" spans="2:2">
      <c r="B208" s="16" t="str">
        <f>IFERROR(VLOOKUP(A208, Resumo!B:C, 2, FALSE()), "")</f>
        <v/>
      </c>
    </row>
    <row r="209" spans="2:2">
      <c r="B209" s="16" t="str">
        <f>IFERROR(VLOOKUP(A209, Resumo!B:C, 2, FALSE()), "")</f>
        <v/>
      </c>
    </row>
    <row r="210" spans="2:2">
      <c r="B210" s="16" t="str">
        <f>IFERROR(VLOOKUP(A210, Resumo!B:C, 2, FALSE()), "")</f>
        <v/>
      </c>
    </row>
    <row r="211" spans="2:2">
      <c r="B211" s="16" t="str">
        <f>IFERROR(VLOOKUP(A211, Resumo!B:C, 2, FALSE()), "")</f>
        <v/>
      </c>
    </row>
    <row r="212" spans="2:2">
      <c r="B212" s="16" t="str">
        <f>IFERROR(VLOOKUP(A212, Resumo!B:C, 2, FALSE()), "")</f>
        <v/>
      </c>
    </row>
    <row r="213" spans="2:2">
      <c r="B213" s="16" t="str">
        <f>IFERROR(VLOOKUP(A213, Resumo!B:C, 2, FALSE()), "")</f>
        <v/>
      </c>
    </row>
    <row r="214" spans="2:2">
      <c r="B214" s="16" t="str">
        <f>IFERROR(VLOOKUP(A214, Resumo!B:C, 2, FALSE()), "")</f>
        <v/>
      </c>
    </row>
    <row r="215" spans="2:2">
      <c r="B215" s="16" t="str">
        <f>IFERROR(VLOOKUP(A215, Resumo!B:C, 2, FALSE()), "")</f>
        <v/>
      </c>
    </row>
    <row r="216" spans="2:2">
      <c r="B216" s="16" t="str">
        <f>IFERROR(VLOOKUP(A216, Resumo!B:C, 2, FALSE()), "")</f>
        <v/>
      </c>
    </row>
    <row r="217" spans="2:2">
      <c r="B217" s="16" t="str">
        <f>IFERROR(VLOOKUP(A217, Resumo!B:C, 2, FALSE()), "")</f>
        <v/>
      </c>
    </row>
    <row r="218" spans="2:2">
      <c r="B218" s="16" t="str">
        <f>IFERROR(VLOOKUP(A218, Resumo!B:C, 2, FALSE()), "")</f>
        <v/>
      </c>
    </row>
    <row r="219" spans="2:2">
      <c r="B219" s="16" t="str">
        <f>IFERROR(VLOOKUP(A219, Resumo!B:C, 2, FALSE()), "")</f>
        <v/>
      </c>
    </row>
    <row r="220" spans="2:2">
      <c r="B220" s="16" t="str">
        <f>IFERROR(VLOOKUP(A220, Resumo!B:C, 2, FALSE()), "")</f>
        <v/>
      </c>
    </row>
    <row r="221" spans="2:2">
      <c r="B221" s="16" t="str">
        <f>IFERROR(VLOOKUP(A221, Resumo!B:C, 2, FALSE()), "")</f>
        <v/>
      </c>
    </row>
    <row r="222" spans="2:2">
      <c r="B222" s="16" t="str">
        <f>IFERROR(VLOOKUP(A222, Resumo!B:C, 2, FALSE()), "")</f>
        <v/>
      </c>
    </row>
    <row r="223" spans="2:2">
      <c r="B223" s="16" t="str">
        <f>IFERROR(VLOOKUP(A223, Resumo!B:C, 2, FALSE()), "")</f>
        <v/>
      </c>
    </row>
    <row r="224" spans="2:2">
      <c r="B224" s="16" t="str">
        <f>IFERROR(VLOOKUP(A224, Resumo!B:C, 2, FALSE()), "")</f>
        <v/>
      </c>
    </row>
    <row r="225" spans="2:2">
      <c r="B225" s="16" t="str">
        <f>IFERROR(VLOOKUP(A225, Resumo!B:C, 2, FALSE()), "")</f>
        <v/>
      </c>
    </row>
    <row r="226" spans="2:2">
      <c r="B226" s="16" t="str">
        <f>IFERROR(VLOOKUP(A226, Resumo!B:C, 2, FALSE()), "")</f>
        <v/>
      </c>
    </row>
    <row r="227" spans="2:2">
      <c r="B227" s="16" t="str">
        <f>IFERROR(VLOOKUP(A227, Resumo!B:C, 2, FALSE()), "")</f>
        <v/>
      </c>
    </row>
    <row r="228" spans="2:2">
      <c r="B228" s="16" t="str">
        <f>IFERROR(VLOOKUP(A228, Resumo!B:C, 2, FALSE()), "")</f>
        <v/>
      </c>
    </row>
    <row r="229" spans="2:2">
      <c r="B229" s="16" t="str">
        <f>IFERROR(VLOOKUP(A229, Resumo!B:C, 2, FALSE()), "")</f>
        <v/>
      </c>
    </row>
    <row r="230" spans="2:2">
      <c r="B230" s="16" t="str">
        <f>IFERROR(VLOOKUP(A230, Resumo!B:C, 2, FALSE()), "")</f>
        <v/>
      </c>
    </row>
    <row r="231" spans="2:2">
      <c r="B231" s="16" t="str">
        <f>IFERROR(VLOOKUP(A231, Resumo!B:C, 2, FALSE()), "")</f>
        <v/>
      </c>
    </row>
    <row r="232" spans="2:2">
      <c r="B232" s="16" t="str">
        <f>IFERROR(VLOOKUP(A232, Resumo!B:C, 2, FALSE()), "")</f>
        <v/>
      </c>
    </row>
    <row r="233" spans="2:2">
      <c r="B233" s="16" t="str">
        <f>IFERROR(VLOOKUP(A233, Resumo!B:C, 2, FALSE()), "")</f>
        <v/>
      </c>
    </row>
    <row r="234" spans="2:2">
      <c r="B234" s="16" t="str">
        <f>IFERROR(VLOOKUP(A234, Resumo!B:C, 2, FALSE()), "")</f>
        <v/>
      </c>
    </row>
    <row r="235" spans="2:2">
      <c r="B235" s="16" t="str">
        <f>IFERROR(VLOOKUP(A235, Resumo!B:C, 2, FALSE()), "")</f>
        <v/>
      </c>
    </row>
    <row r="236" spans="2:2">
      <c r="B236" s="16" t="str">
        <f>IFERROR(VLOOKUP(A236, Resumo!B:C, 2, FALSE()), "")</f>
        <v/>
      </c>
    </row>
    <row r="237" spans="2:2">
      <c r="B237" s="16" t="str">
        <f>IFERROR(VLOOKUP(A237, Resumo!B:C, 2, FALSE()), "")</f>
        <v/>
      </c>
    </row>
    <row r="238" spans="2:2">
      <c r="B238" s="16" t="str">
        <f>IFERROR(VLOOKUP(A238, Resumo!B:C, 2, FALSE()), "")</f>
        <v/>
      </c>
    </row>
    <row r="239" spans="2:2">
      <c r="B239" s="16" t="str">
        <f>IFERROR(VLOOKUP(A239, Resumo!B:C, 2, FALSE()), "")</f>
        <v/>
      </c>
    </row>
    <row r="240" spans="2:2">
      <c r="B240" s="16" t="str">
        <f>IFERROR(VLOOKUP(A240, Resumo!B:C, 2, FALSE()), "")</f>
        <v/>
      </c>
    </row>
    <row r="241" spans="2:2">
      <c r="B241" s="16" t="str">
        <f>IFERROR(VLOOKUP(A241, Resumo!B:C, 2, FALSE()), "")</f>
        <v/>
      </c>
    </row>
    <row r="242" spans="2:2">
      <c r="B242" s="16" t="str">
        <f>IFERROR(VLOOKUP(A242, Resumo!B:C, 2, FALSE()), "")</f>
        <v/>
      </c>
    </row>
    <row r="243" spans="2:2">
      <c r="B243" s="16" t="str">
        <f>IFERROR(VLOOKUP(A243, Resumo!B:C, 2, FALSE()), "")</f>
        <v/>
      </c>
    </row>
    <row r="244" spans="2:2">
      <c r="B244" s="16" t="str">
        <f>IFERROR(VLOOKUP(A244, Resumo!B:C, 2, FALSE()), "")</f>
        <v/>
      </c>
    </row>
    <row r="245" spans="2:2">
      <c r="B245" s="16" t="str">
        <f>IFERROR(VLOOKUP(A245, Resumo!B:C, 2, FALSE()), "")</f>
        <v/>
      </c>
    </row>
    <row r="246" spans="2:2">
      <c r="B246" s="16" t="str">
        <f>IFERROR(VLOOKUP(A246, Resumo!B:C, 2, FALSE()), "")</f>
        <v/>
      </c>
    </row>
    <row r="247" spans="2:2">
      <c r="B247" s="16" t="str">
        <f>IFERROR(VLOOKUP(A247, Resumo!B:C, 2, FALSE()), "")</f>
        <v/>
      </c>
    </row>
    <row r="248" spans="2:2">
      <c r="B248" s="16" t="str">
        <f>IFERROR(VLOOKUP(A248, Resumo!B:C, 2, FALSE()), "")</f>
        <v/>
      </c>
    </row>
    <row r="249" spans="2:2">
      <c r="B249" s="16" t="str">
        <f>IFERROR(VLOOKUP(A249, Resumo!B:C, 2, FALSE()), "")</f>
        <v/>
      </c>
    </row>
    <row r="250" spans="2:2">
      <c r="B250" s="16" t="str">
        <f>IFERROR(VLOOKUP(A250, Resumo!B:C, 2, FALSE()), "")</f>
        <v/>
      </c>
    </row>
    <row r="251" spans="2:2">
      <c r="B251" s="16" t="str">
        <f>IFERROR(VLOOKUP(A251, Resumo!B:C, 2, FALSE()), "")</f>
        <v/>
      </c>
    </row>
    <row r="252" spans="2:2">
      <c r="B252" s="16" t="str">
        <f>IFERROR(VLOOKUP(A252, Resumo!B:C, 2, FALSE()), "")</f>
        <v/>
      </c>
    </row>
    <row r="253" spans="2:2">
      <c r="B253" s="16" t="str">
        <f>IFERROR(VLOOKUP(A253, Resumo!B:C, 2, FALSE()), "")</f>
        <v/>
      </c>
    </row>
    <row r="254" spans="2:2">
      <c r="B254" s="16" t="str">
        <f>IFERROR(VLOOKUP(A254, Resumo!B:C, 2, FALSE()), "")</f>
        <v/>
      </c>
    </row>
    <row r="255" spans="2:2">
      <c r="B255" s="16" t="str">
        <f>IFERROR(VLOOKUP(A255, Resumo!B:C, 2, FALSE()), "")</f>
        <v/>
      </c>
    </row>
    <row r="256" spans="2:2">
      <c r="B256" s="16" t="str">
        <f>IFERROR(VLOOKUP(A256, Resumo!B:C, 2, FALSE()), "")</f>
        <v/>
      </c>
    </row>
    <row r="257" spans="2:2">
      <c r="B257" s="16" t="str">
        <f>IFERROR(VLOOKUP(A257, Resumo!B:C, 2, FALSE()), "")</f>
        <v/>
      </c>
    </row>
    <row r="258" spans="2:2">
      <c r="B258" s="16" t="str">
        <f>IFERROR(VLOOKUP(A258, Resumo!B:C, 2, FALSE()), "")</f>
        <v/>
      </c>
    </row>
    <row r="259" spans="2:2">
      <c r="B259" s="16" t="str">
        <f>IFERROR(VLOOKUP(A259, Resumo!B:C, 2, FALSE()), "")</f>
        <v/>
      </c>
    </row>
    <row r="260" spans="2:2">
      <c r="B260" s="16" t="str">
        <f>IFERROR(VLOOKUP(A260, Resumo!B:C, 2, FALSE()), "")</f>
        <v/>
      </c>
    </row>
    <row r="261" spans="2:2">
      <c r="B261" s="16" t="str">
        <f>IFERROR(VLOOKUP(A261, Resumo!B:C, 2, FALSE()), "")</f>
        <v/>
      </c>
    </row>
    <row r="262" spans="2:2">
      <c r="B262" s="16" t="str">
        <f>IFERROR(VLOOKUP(A262, Resumo!B:C, 2, FALSE()), "")</f>
        <v/>
      </c>
    </row>
    <row r="263" spans="2:2">
      <c r="B263" s="16" t="str">
        <f>IFERROR(VLOOKUP(A263, Resumo!B:C, 2, FALSE()), "")</f>
        <v/>
      </c>
    </row>
    <row r="264" spans="2:2">
      <c r="B264" s="16" t="str">
        <f>IFERROR(VLOOKUP(A264, Resumo!B:C, 2, FALSE()), "")</f>
        <v/>
      </c>
    </row>
    <row r="265" spans="2:2">
      <c r="B265" s="16" t="str">
        <f>IFERROR(VLOOKUP(A265, Resumo!B:C, 2, FALSE()), "")</f>
        <v/>
      </c>
    </row>
    <row r="266" spans="2:2">
      <c r="B266" s="16" t="str">
        <f>IFERROR(VLOOKUP(A266, Resumo!B:C, 2, FALSE()), "")</f>
        <v/>
      </c>
    </row>
    <row r="267" spans="2:2">
      <c r="B267" s="16" t="str">
        <f>IFERROR(VLOOKUP(A267, Resumo!B:C, 2, FALSE()), "")</f>
        <v/>
      </c>
    </row>
    <row r="268" spans="2:2">
      <c r="B268" s="16" t="str">
        <f>IFERROR(VLOOKUP(A268, Resumo!B:C, 2, FALSE()), "")</f>
        <v/>
      </c>
    </row>
    <row r="269" spans="2:2">
      <c r="B269" s="16" t="str">
        <f>IFERROR(VLOOKUP(A269, Resumo!B:C, 2, FALSE()), "")</f>
        <v/>
      </c>
    </row>
    <row r="270" spans="2:2">
      <c r="B270" s="16" t="str">
        <f>IFERROR(VLOOKUP(A270, Resumo!B:C, 2, FALSE()), "")</f>
        <v/>
      </c>
    </row>
    <row r="271" spans="2:2">
      <c r="B271" s="16" t="str">
        <f>IFERROR(VLOOKUP(A271, Resumo!B:C, 2, FALSE()), "")</f>
        <v/>
      </c>
    </row>
    <row r="272" spans="2:2">
      <c r="B272" s="16" t="str">
        <f>IFERROR(VLOOKUP(A272, Resumo!B:C, 2, FALSE()), "")</f>
        <v/>
      </c>
    </row>
    <row r="273" spans="2:2">
      <c r="B273" s="16" t="str">
        <f>IFERROR(VLOOKUP(A273, Resumo!B:C, 2, FALSE()), "")</f>
        <v/>
      </c>
    </row>
    <row r="274" spans="2:2">
      <c r="B274" s="16" t="str">
        <f>IFERROR(VLOOKUP(A274, Resumo!B:C, 2, FALSE()), "")</f>
        <v/>
      </c>
    </row>
    <row r="275" spans="2:2">
      <c r="B275" s="16" t="str">
        <f>IFERROR(VLOOKUP(A275, Resumo!B:C, 2, FALSE()), "")</f>
        <v/>
      </c>
    </row>
    <row r="276" spans="2:2">
      <c r="B276" s="16" t="str">
        <f>IFERROR(VLOOKUP(A276, Resumo!B:C, 2, FALSE()), "")</f>
        <v/>
      </c>
    </row>
    <row r="277" spans="2:2">
      <c r="B277" s="16" t="str">
        <f>IFERROR(VLOOKUP(A277, Resumo!B:C, 2, FALSE()), "")</f>
        <v/>
      </c>
    </row>
    <row r="278" spans="2:2">
      <c r="B278" s="16" t="str">
        <f>IFERROR(VLOOKUP(A278, Resumo!B:C, 2, FALSE()), "")</f>
        <v/>
      </c>
    </row>
    <row r="279" spans="2:2">
      <c r="B279" s="16" t="str">
        <f>IFERROR(VLOOKUP(A279, Resumo!B:C, 2, FALSE()), "")</f>
        <v/>
      </c>
    </row>
    <row r="280" spans="2:2">
      <c r="B280" s="16" t="str">
        <f>IFERROR(VLOOKUP(A280, Resumo!B:C, 2, FALSE()), "")</f>
        <v/>
      </c>
    </row>
    <row r="281" spans="2:2">
      <c r="B281" s="16" t="str">
        <f>IFERROR(VLOOKUP(A281, Resumo!B:C, 2, FALSE()), "")</f>
        <v/>
      </c>
    </row>
    <row r="282" spans="2:2">
      <c r="B282" s="16" t="str">
        <f>IFERROR(VLOOKUP(A282, Resumo!B:C, 2, FALSE()), "")</f>
        <v/>
      </c>
    </row>
    <row r="283" spans="2:2">
      <c r="B283" s="16" t="str">
        <f>IFERROR(VLOOKUP(A283, Resumo!B:C, 2, FALSE()), "")</f>
        <v/>
      </c>
    </row>
    <row r="284" spans="2:2">
      <c r="B284" s="16" t="str">
        <f>IFERROR(VLOOKUP(A284, Resumo!B:C, 2, FALSE()), "")</f>
        <v/>
      </c>
    </row>
    <row r="285" spans="2:2">
      <c r="B285" s="16" t="str">
        <f>IFERROR(VLOOKUP(A285, Resumo!B:C, 2, FALSE()), "")</f>
        <v/>
      </c>
    </row>
    <row r="286" spans="2:2">
      <c r="B286" s="16" t="str">
        <f>IFERROR(VLOOKUP(A286, Resumo!B:C, 2, FALSE()), "")</f>
        <v/>
      </c>
    </row>
    <row r="287" spans="2:2">
      <c r="B287" s="16" t="str">
        <f>IFERROR(VLOOKUP(A287, Resumo!B:C, 2, FALSE()), "")</f>
        <v/>
      </c>
    </row>
    <row r="288" spans="2:2">
      <c r="B288" s="16" t="str">
        <f>IFERROR(VLOOKUP(A288, Resumo!B:C, 2, FALSE()), "")</f>
        <v/>
      </c>
    </row>
    <row r="289" spans="2:2">
      <c r="B289" s="16" t="str">
        <f>IFERROR(VLOOKUP(A289, Resumo!B:C, 2, FALSE()), "")</f>
        <v/>
      </c>
    </row>
    <row r="290" spans="2:2">
      <c r="B290" s="16" t="str">
        <f>IFERROR(VLOOKUP(A290, Resumo!B:C, 2, FALSE()), "")</f>
        <v/>
      </c>
    </row>
    <row r="291" spans="2:2">
      <c r="B291" s="16" t="str">
        <f>IFERROR(VLOOKUP(A291, Resumo!B:C, 2, FALSE()), "")</f>
        <v/>
      </c>
    </row>
    <row r="292" spans="2:2">
      <c r="B292" s="16" t="str">
        <f>IFERROR(VLOOKUP(A292, Resumo!B:C, 2, FALSE()), "")</f>
        <v/>
      </c>
    </row>
    <row r="293" spans="2:2">
      <c r="B293" s="16" t="str">
        <f>IFERROR(VLOOKUP(A293, Resumo!B:C, 2, FALSE()), "")</f>
        <v/>
      </c>
    </row>
  </sheetData>
  <autoFilter ref="A1:H293" xr:uid="{00000000-0009-0000-0000-000002000000}">
    <sortState xmlns:xlrd2="http://schemas.microsoft.com/office/spreadsheetml/2017/richdata2" ref="A2:H293">
      <sortCondition ref="A1:A293"/>
    </sortState>
  </autoFilter>
  <dataValidations count="1">
    <dataValidation type="decimal" allowBlank="1" showErrorMessage="1" errorTitle="Erro" error="O valor desse campo precisa estar em formato de número. Verifique se não foram digitados caracteres de texto, tais como espaços, por exemplo" sqref="F2:F1293" xr:uid="{00000000-0002-0000-0200-000000000000}">
      <formula1>0</formula1>
      <formula2>1000000000</formula2>
    </dataValidation>
  </dataValidations>
  <pageMargins left="0.51180555555555496" right="0.51180555555555496" top="0.78749999999999998" bottom="0.78749999999999998" header="0.51180555555555496" footer="0.51180555555555496"/>
  <pageSetup paperSize="9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" error="Este campo só pode ser preenchido com as entradas disponíveis na lista suspensa" xr:uid="{00000000-0002-0000-0200-000001000000}">
          <x14:formula1>
            <xm:f>Listas!$A:$A</xm:f>
          </x14:formula1>
          <x14:formula2>
            <xm:f>0</xm:f>
          </x14:formula2>
          <xm:sqref>C2:C1293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zoomScale="80" zoomScaleNormal="80" workbookViewId="0">
      <selection activeCell="A8" sqref="A8"/>
    </sheetView>
  </sheetViews>
  <sheetFormatPr defaultColWidth="8.5703125" defaultRowHeight="15"/>
  <cols>
    <col min="1" max="1" width="88.7109375" bestFit="1" customWidth="1"/>
  </cols>
  <sheetData>
    <row r="1" spans="1:1">
      <c r="A1" t="s">
        <v>56</v>
      </c>
    </row>
    <row r="2" spans="1:1">
      <c r="A2" t="s">
        <v>43</v>
      </c>
    </row>
    <row r="3" spans="1:1">
      <c r="A3" s="3" t="s">
        <v>57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 ht="18" customHeight="1">
      <c r="A7" t="s">
        <v>61</v>
      </c>
    </row>
    <row r="8" spans="1:1" ht="18" customHeight="1">
      <c r="A8" t="s">
        <v>62</v>
      </c>
    </row>
    <row r="9" spans="1:1" ht="18" customHeight="1">
      <c r="A9" t="s">
        <v>63</v>
      </c>
    </row>
    <row r="10" spans="1:1">
      <c r="A10" t="s">
        <v>64</v>
      </c>
    </row>
  </sheetData>
  <conditionalFormatting sqref="A3">
    <cfRule type="expression" dxfId="0" priority="2">
      <formula>ISODD($A3)</formula>
    </cfRule>
  </conditionalFormatting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2dd9b1-3373-40fd-8da9-8f9649c5ed29" xsi:nil="true"/>
    <lcf76f155ced4ddcb4097134ff3c332f xmlns="cd7af406-e04d-49ba-b6ca-717b732d9895">
      <Terms xmlns="http://schemas.microsoft.com/office/infopath/2007/PartnerControls"/>
    </lcf76f155ced4ddcb4097134ff3c332f>
    <ProcessoSEI xmlns="cd7af406-e04d-49ba-b6ca-717b732d989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19DB58787EAE49B1501D11257B8F7D" ma:contentTypeVersion="17" ma:contentTypeDescription="Create a new document." ma:contentTypeScope="" ma:versionID="0f5b078bcb3503eff64fb8ab6d3c202d">
  <xsd:schema xmlns:xsd="http://www.w3.org/2001/XMLSchema" xmlns:xs="http://www.w3.org/2001/XMLSchema" xmlns:p="http://schemas.microsoft.com/office/2006/metadata/properties" xmlns:ns2="cd7af406-e04d-49ba-b6ca-717b732d9895" xmlns:ns3="fc2dd9b1-3373-40fd-8da9-8f9649c5ed29" targetNamespace="http://schemas.microsoft.com/office/2006/metadata/properties" ma:root="true" ma:fieldsID="6da37ce4dd99438edbf629606c70cf5e" ns2:_="" ns3:_="">
    <xsd:import namespace="cd7af406-e04d-49ba-b6ca-717b732d9895"/>
    <xsd:import namespace="fc2dd9b1-3373-40fd-8da9-8f9649c5ed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ProcessoSEI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af406-e04d-49ba-b6ca-717b732d9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ProcessoSEI" ma:index="22" nillable="true" ma:displayName="Processo SEI" ma:format="Dropdown" ma:internalName="ProcessoSEI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dd9b1-3373-40fd-8da9-8f9649c5ed2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9f0f270-7fbe-4de1-8fae-58394da2d527}" ma:internalName="TaxCatchAll" ma:showField="CatchAllData" ma:web="fc2dd9b1-3373-40fd-8da9-8f9649c5ed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EFB3B7-C809-4F88-8CED-E710D8B637B0}"/>
</file>

<file path=customXml/itemProps2.xml><?xml version="1.0" encoding="utf-8"?>
<ds:datastoreItem xmlns:ds="http://schemas.openxmlformats.org/officeDocument/2006/customXml" ds:itemID="{42330567-2714-4ECB-825F-E21C5CAF0601}"/>
</file>

<file path=customXml/itemProps3.xml><?xml version="1.0" encoding="utf-8"?>
<ds:datastoreItem xmlns:ds="http://schemas.openxmlformats.org/officeDocument/2006/customXml" ds:itemID="{5CD7933C-8C1C-49DD-B5ED-3B4E12D5D0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ELIANE CRISTINA BAZAGLIA SANCHES</cp:lastModifiedBy>
  <cp:revision>161</cp:revision>
  <dcterms:created xsi:type="dcterms:W3CDTF">2021-08-03T19:06:23Z</dcterms:created>
  <dcterms:modified xsi:type="dcterms:W3CDTF">2026-05-21T12:38:09Z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0x010100A919DB58787EAE49B1501D11257B8F7D</vt:lpwstr>
  </property>
  <property fmtid="{D5CDD505-2E9C-101B-9397-08002B2CF9AE}" pid="3" name="MediaServiceImageTags">
    <vt:lpwstr/>
  </property>
</Properties>
</file>